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S:\GOINFRA\GI_GELIC\Inara\CO 56_2026 Anteprojeto GO-454\Edital e anexos\ANEXO III - Orçamento e Composições\"/>
    </mc:Choice>
  </mc:AlternateContent>
  <xr:revisionPtr revIDLastSave="0" documentId="8_{6D33DDF3-DC23-4BA6-91CC-1469730643F1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Cronogramas" sheetId="1" r:id="rId1"/>
    <sheet name="Cronograma_desembolso" sheetId="5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OqO/ocnwoRU7sgQRXhtMTxe3BAzf1lzmT1ahC+gNz34="/>
    </ext>
  </extLst>
</workbook>
</file>

<file path=xl/calcChain.xml><?xml version="1.0" encoding="utf-8"?>
<calcChain xmlns="http://schemas.openxmlformats.org/spreadsheetml/2006/main">
  <c r="X30" i="5" l="1"/>
  <c r="G29" i="5"/>
  <c r="B29" i="5"/>
  <c r="K28" i="5"/>
  <c r="K32" i="5" s="1"/>
  <c r="J28" i="5"/>
  <c r="J32" i="5" s="1"/>
  <c r="I28" i="5"/>
  <c r="I32" i="5" s="1"/>
  <c r="H28" i="5"/>
  <c r="H32" i="5" s="1"/>
  <c r="G27" i="5"/>
  <c r="B27" i="5"/>
  <c r="S15" i="5"/>
  <c r="S19" i="5" s="1"/>
  <c r="R15" i="5"/>
  <c r="R19" i="5" s="1"/>
  <c r="Q15" i="5"/>
  <c r="Q19" i="5" s="1"/>
  <c r="P15" i="5"/>
  <c r="P19" i="5" s="1"/>
  <c r="G15" i="5"/>
  <c r="B15" i="5"/>
  <c r="O14" i="5"/>
  <c r="O19" i="5" s="1"/>
  <c r="N14" i="5"/>
  <c r="N19" i="5" s="1"/>
  <c r="M14" i="5"/>
  <c r="M19" i="5" s="1"/>
  <c r="L14" i="5"/>
  <c r="L19" i="5" s="1"/>
  <c r="K14" i="5"/>
  <c r="K19" i="5" s="1"/>
  <c r="B14" i="5"/>
  <c r="B28" i="5" s="1"/>
  <c r="I14" i="5" l="1"/>
  <c r="I19" i="5" s="1"/>
  <c r="G14" i="5"/>
  <c r="G28" i="5"/>
  <c r="J14" i="5" l="1"/>
  <c r="J19" i="5" s="1"/>
  <c r="H14" i="5" l="1"/>
  <c r="H19" i="5" s="1"/>
  <c r="H21" i="5" l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H20" i="5"/>
  <c r="I20" i="5" s="1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H33" i="5" s="1"/>
  <c r="I33" i="5" s="1"/>
  <c r="J33" i="5" s="1"/>
  <c r="K33" i="5" s="1"/>
</calcChain>
</file>

<file path=xl/sharedStrings.xml><?xml version="1.0" encoding="utf-8"?>
<sst xmlns="http://schemas.openxmlformats.org/spreadsheetml/2006/main" count="117" uniqueCount="59">
  <si>
    <t>GOINFRA</t>
  </si>
  <si>
    <t>DPJ - DIRETORIA DE PROJETOS RODOVIÁRIOS</t>
  </si>
  <si>
    <t>CRONOGRAMA FÍSICO-FINANCEIRO - Anterojeto de Engenharia Rodoviária</t>
  </si>
  <si>
    <r>
      <rPr>
        <b/>
        <sz val="12"/>
        <color theme="1"/>
        <rFont val="Arial"/>
      </rPr>
      <t>1 - OBJETO:</t>
    </r>
    <r>
      <rPr>
        <sz val="12"/>
        <color theme="1"/>
        <rFont val="Arial"/>
      </rPr>
      <t xml:space="preserve"> Elaboração dos Anteprojetos de Engenharia para as Obras de Implantação Rodoviária</t>
    </r>
  </si>
  <si>
    <r>
      <rPr>
        <b/>
        <sz val="12"/>
        <color theme="1"/>
        <rFont val="Arial"/>
      </rPr>
      <t xml:space="preserve">2 - GRUPO: </t>
    </r>
    <r>
      <rPr>
        <sz val="12"/>
        <color theme="1"/>
        <rFont val="Arial"/>
      </rPr>
      <t>A26.1 - Anteprojeto GO-454: ENTR. GO-173/ PTE. RIO ARAGUAIA</t>
    </r>
  </si>
  <si>
    <r>
      <rPr>
        <b/>
        <sz val="12"/>
        <color theme="1"/>
        <rFont val="Arial"/>
      </rPr>
      <t xml:space="preserve">3 - EXTENSÃO: </t>
    </r>
    <r>
      <rPr>
        <sz val="12"/>
        <color theme="1"/>
        <rFont val="Arial"/>
      </rPr>
      <t>12,00 KM</t>
    </r>
  </si>
  <si>
    <t>4 - CRONOGRAMA FÍSICO-FINANCEIRO (*) - GO-454: ENTR. GO-173/ PTE. RIO ARAGUAIA</t>
  </si>
  <si>
    <t>ITEM</t>
  </si>
  <si>
    <t>SERVIÇO</t>
  </si>
  <si>
    <t>PREÇO TOTAL (km)</t>
  </si>
  <si>
    <t>1 - 30</t>
  </si>
  <si>
    <t>31 - 60</t>
  </si>
  <si>
    <t>61 - 90</t>
  </si>
  <si>
    <t>91 - 120</t>
  </si>
  <si>
    <t>%</t>
  </si>
  <si>
    <t>[R$]</t>
  </si>
  <si>
    <t>1ª ETAPA</t>
  </si>
  <si>
    <t>2ª ETAPA</t>
  </si>
  <si>
    <t>3ª ETAPA (Estudos Complementares)</t>
  </si>
  <si>
    <t>4ª ETAPA (Minutas de Projeto)</t>
  </si>
  <si>
    <t>TOTAL</t>
  </si>
  <si>
    <t>TOTAL MENSAL</t>
  </si>
  <si>
    <t>TOTAL ACUMULADO DO TRECHO</t>
  </si>
  <si>
    <t>TOTAL ACUMULADO DO CONTRATO</t>
  </si>
  <si>
    <t>Anteprojeto</t>
  </si>
  <si>
    <t>CRONOGRAMA FÍSICO-FINANCEIRO - Obras de Implantação Rodoviária</t>
  </si>
  <si>
    <r>
      <rPr>
        <b/>
        <sz val="11"/>
        <color theme="1"/>
        <rFont val="Arial"/>
      </rPr>
      <t>1 - OBJETO:</t>
    </r>
    <r>
      <rPr>
        <sz val="11"/>
        <color theme="1"/>
        <rFont val="Arial"/>
      </rPr>
      <t xml:space="preserve"> Elaboração dos Projetos Executivos de Engenharia para as Obras de Implantação Rodoviária</t>
    </r>
  </si>
  <si>
    <r>
      <rPr>
        <b/>
        <sz val="11"/>
        <color theme="1"/>
        <rFont val="Arial"/>
      </rPr>
      <t>2 - GRUPO:</t>
    </r>
    <r>
      <rPr>
        <sz val="11"/>
        <color theme="1"/>
        <rFont val="Arial"/>
      </rPr>
      <t xml:space="preserve"> T25.7</t>
    </r>
  </si>
  <si>
    <r>
      <rPr>
        <b/>
        <sz val="11"/>
        <color theme="1"/>
        <rFont val="Arial"/>
      </rPr>
      <t>3 - EXTENSÃO TOTAL:</t>
    </r>
    <r>
      <rPr>
        <sz val="11"/>
        <color theme="1"/>
        <rFont val="Arial"/>
      </rPr>
      <t xml:space="preserve"> 80,00 km</t>
    </r>
  </si>
  <si>
    <t>4 - CRONOGRAMA DE DESEMBOLSO</t>
  </si>
  <si>
    <t>Meses: 1 a 12</t>
  </si>
  <si>
    <t>TRECHO</t>
  </si>
  <si>
    <t>121 - 150</t>
  </si>
  <si>
    <t>151 - 180</t>
  </si>
  <si>
    <t>181 - 210</t>
  </si>
  <si>
    <t>211 - 240</t>
  </si>
  <si>
    <t>241 - 270</t>
  </si>
  <si>
    <t>271 - 300</t>
  </si>
  <si>
    <t>301 - 330</t>
  </si>
  <si>
    <t>331 - 360</t>
  </si>
  <si>
    <t>TOTAL ACUMULADO</t>
  </si>
  <si>
    <t>Meses: 12 a 24</t>
  </si>
  <si>
    <t>361 - 390</t>
  </si>
  <si>
    <t>391 - 420</t>
  </si>
  <si>
    <t>421 - 450</t>
  </si>
  <si>
    <t>451 - 480</t>
  </si>
  <si>
    <t>481 - 510</t>
  </si>
  <si>
    <t>511 - 540</t>
  </si>
  <si>
    <t>541 - 570</t>
  </si>
  <si>
    <t>571 - 600</t>
  </si>
  <si>
    <t>601 - 630</t>
  </si>
  <si>
    <t>631 - 660</t>
  </si>
  <si>
    <t>661 - 690</t>
  </si>
  <si>
    <t>691 - 720</t>
  </si>
  <si>
    <t xml:space="preserve">(*) Cada trecho de projeto terá Ordens de Serviços Específicas, emitidas pela Diretoria de Obras Rodoviárias, ordenadas e distribuídas a critério da Administração durante o período de 36 meses de vigência do contrato. </t>
  </si>
  <si>
    <t>5 - EQUIPE TÉCNICA</t>
  </si>
  <si>
    <t>6 - APROVAÇÃO DPJ</t>
  </si>
  <si>
    <t>Diretor Aloisio Augusto de Almeida Pires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</si>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</sst>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 &quot;[$R$-416]&quot; &quot;#,##0.00&quot; &quot;;&quot;-&quot;[$R$-416]&quot; &quot;#,##0.00&quot; &quot;;&quot; &quot;[$R$-416]&quot; -&quot;00&quot; &quot;;&quot; &quot;@&quot; &quot;"/>
    <numFmt numFmtId="165" formatCode="0.0%"/>
    <numFmt numFmtId="166" formatCode="[$R$-416]&quot; &quot;#,##0.00;&quot;-&quot;[$R$-416]&quot; &quot;#,##0.00"/>
    <numFmt numFmtId="167" formatCode="[$R$-416]&quot; &quot;#,##0.00"/>
    <numFmt numFmtId="168" formatCode="&quot; &quot;[$R$-416]&quot; &quot;#,##0.0000&quot; &quot;;&quot;-&quot;[$R$-416]&quot; &quot;#,##0.0000&quot; &quot;;&quot; &quot;[$R$-416]&quot; -&quot;00.00&quot; &quot;;&quot; &quot;@&quot; &quot;"/>
  </numFmts>
  <fonts count="14" x14ac:knownFonts="1">
    <font>
      <sz val="11"/>
      <color rgb="FF000000"/>
      <name val="Arial"/>
      <scheme val="minor"/>
    </font>
    <font>
      <sz val="11"/>
      <color rgb="FF000000"/>
      <name val="Arial"/>
    </font>
    <font>
      <sz val="11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b/>
      <sz val="12"/>
      <color theme="1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1"/>
      <color theme="1"/>
      <name val="Arial"/>
    </font>
    <font>
      <sz val="12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E5B8B7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12" xfId="0" applyFont="1" applyBorder="1"/>
    <xf numFmtId="0" fontId="1" fillId="0" borderId="0" xfId="0" applyFont="1" applyAlignment="1">
      <alignment vertical="center"/>
    </xf>
    <xf numFmtId="0" fontId="4" fillId="0" borderId="12" xfId="0" applyFont="1" applyBorder="1"/>
    <xf numFmtId="0" fontId="4" fillId="0" borderId="18" xfId="0" applyFont="1" applyBorder="1"/>
    <xf numFmtId="0" fontId="6" fillId="2" borderId="12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vertical="center"/>
    </xf>
    <xf numFmtId="1" fontId="7" fillId="3" borderId="12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vertical="center"/>
    </xf>
    <xf numFmtId="164" fontId="7" fillId="0" borderId="18" xfId="0" applyNumberFormat="1" applyFont="1" applyBorder="1" applyAlignment="1">
      <alignment horizontal="center" vertical="center"/>
    </xf>
    <xf numFmtId="1" fontId="8" fillId="3" borderId="12" xfId="0" applyNumberFormat="1" applyFont="1" applyFill="1" applyBorder="1" applyAlignment="1">
      <alignment horizontal="center" vertical="center"/>
    </xf>
    <xf numFmtId="1" fontId="8" fillId="0" borderId="12" xfId="0" applyNumberFormat="1" applyFont="1" applyBorder="1" applyAlignment="1">
      <alignment horizontal="center" vertical="center"/>
    </xf>
    <xf numFmtId="164" fontId="7" fillId="3" borderId="18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vertical="center"/>
    </xf>
    <xf numFmtId="0" fontId="1" fillId="0" borderId="18" xfId="0" applyFont="1" applyBorder="1"/>
    <xf numFmtId="165" fontId="7" fillId="0" borderId="12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167" fontId="7" fillId="0" borderId="12" xfId="0" applyNumberFormat="1" applyFont="1" applyBorder="1" applyAlignment="1">
      <alignment horizontal="center" vertical="center"/>
    </xf>
    <xf numFmtId="167" fontId="7" fillId="0" borderId="18" xfId="0" applyNumberFormat="1" applyFont="1" applyBorder="1" applyAlignment="1">
      <alignment horizontal="center" vertical="center"/>
    </xf>
    <xf numFmtId="0" fontId="1" fillId="0" borderId="22" xfId="0" applyFont="1" applyBorder="1"/>
    <xf numFmtId="165" fontId="7" fillId="0" borderId="26" xfId="0" applyNumberFormat="1" applyFont="1" applyBorder="1" applyAlignment="1">
      <alignment horizontal="center" vertical="center"/>
    </xf>
    <xf numFmtId="166" fontId="7" fillId="0" borderId="26" xfId="0" applyNumberFormat="1" applyFont="1" applyBorder="1" applyAlignment="1">
      <alignment horizontal="center" vertical="center"/>
    </xf>
    <xf numFmtId="164" fontId="7" fillId="0" borderId="26" xfId="0" applyNumberFormat="1" applyFont="1" applyBorder="1" applyAlignment="1">
      <alignment horizontal="center" vertical="center"/>
    </xf>
    <xf numFmtId="164" fontId="7" fillId="0" borderId="27" xfId="0" applyNumberFormat="1" applyFont="1" applyBorder="1" applyAlignment="1">
      <alignment horizontal="center" vertical="center"/>
    </xf>
    <xf numFmtId="0" fontId="1" fillId="0" borderId="28" xfId="0" applyFont="1" applyBorder="1"/>
    <xf numFmtId="0" fontId="1" fillId="0" borderId="0" xfId="0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1" fillId="0" borderId="29" xfId="0" applyFont="1" applyBorder="1"/>
    <xf numFmtId="0" fontId="1" fillId="0" borderId="30" xfId="0" applyFont="1" applyBorder="1"/>
    <xf numFmtId="0" fontId="1" fillId="0" borderId="30" xfId="0" applyFont="1" applyBorder="1" applyAlignment="1">
      <alignment vertical="center"/>
    </xf>
    <xf numFmtId="0" fontId="1" fillId="0" borderId="33" xfId="0" applyFont="1" applyBorder="1"/>
    <xf numFmtId="0" fontId="9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" fillId="0" borderId="13" xfId="0" applyFont="1" applyBorder="1"/>
    <xf numFmtId="0" fontId="1" fillId="0" borderId="14" xfId="0" applyFont="1" applyBorder="1"/>
    <xf numFmtId="0" fontId="3" fillId="2" borderId="12" xfId="0" applyFont="1" applyFill="1" applyBorder="1" applyAlignment="1">
      <alignment horizontal="center" vertical="center"/>
    </xf>
    <xf numFmtId="17" fontId="3" fillId="2" borderId="36" xfId="0" applyNumberFormat="1" applyFont="1" applyFill="1" applyBorder="1" applyAlignment="1">
      <alignment horizontal="center" vertical="center"/>
    </xf>
    <xf numFmtId="0" fontId="1" fillId="4" borderId="5" xfId="0" applyFont="1" applyFill="1" applyBorder="1"/>
    <xf numFmtId="49" fontId="1" fillId="4" borderId="5" xfId="0" applyNumberFormat="1" applyFont="1" applyFill="1" applyBorder="1"/>
    <xf numFmtId="164" fontId="3" fillId="0" borderId="20" xfId="0" applyNumberFormat="1" applyFont="1" applyBorder="1" applyAlignment="1">
      <alignment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20" xfId="0" applyNumberFormat="1" applyFont="1" applyBorder="1" applyAlignment="1">
      <alignment vertical="center"/>
    </xf>
    <xf numFmtId="168" fontId="7" fillId="0" borderId="12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vertical="center"/>
    </xf>
    <xf numFmtId="166" fontId="7" fillId="0" borderId="20" xfId="0" applyNumberFormat="1" applyFont="1" applyBorder="1" applyAlignment="1">
      <alignment horizontal="right" vertical="center"/>
    </xf>
    <xf numFmtId="166" fontId="7" fillId="0" borderId="12" xfId="0" applyNumberFormat="1" applyFont="1" applyBorder="1" applyAlignment="1">
      <alignment horizontal="right" vertical="center"/>
    </xf>
    <xf numFmtId="166" fontId="7" fillId="5" borderId="12" xfId="0" applyNumberFormat="1" applyFont="1" applyFill="1" applyBorder="1" applyAlignment="1">
      <alignment horizontal="right" vertical="center"/>
    </xf>
    <xf numFmtId="164" fontId="7" fillId="5" borderId="12" xfId="0" applyNumberFormat="1" applyFont="1" applyFill="1" applyBorder="1" applyAlignment="1">
      <alignment horizontal="right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5" borderId="12" xfId="0" applyNumberFormat="1" applyFont="1" applyFill="1" applyBorder="1" applyAlignment="1">
      <alignment horizontal="center" vertical="center"/>
    </xf>
    <xf numFmtId="166" fontId="7" fillId="5" borderId="1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166" fontId="7" fillId="0" borderId="7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4" fillId="0" borderId="13" xfId="0" applyFont="1" applyBorder="1"/>
    <xf numFmtId="0" fontId="4" fillId="0" borderId="30" xfId="0" applyFont="1" applyBorder="1"/>
    <xf numFmtId="0" fontId="1" fillId="0" borderId="4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0" xfId="0" applyNumberFormat="1" applyFont="1"/>
    <xf numFmtId="0" fontId="5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20" xfId="0" applyFont="1" applyBorder="1"/>
    <xf numFmtId="0" fontId="1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1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2" fillId="0" borderId="11" xfId="0" applyFont="1" applyBorder="1"/>
    <xf numFmtId="17" fontId="3" fillId="2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1" xfId="0" applyFont="1" applyBorder="1"/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6" xfId="0" applyFont="1" applyBorder="1"/>
    <xf numFmtId="0" fontId="2" fillId="0" borderId="13" xfId="0" applyFont="1" applyBorder="1"/>
    <xf numFmtId="0" fontId="2" fillId="0" borderId="14" xfId="0" applyFont="1" applyBorder="1"/>
    <xf numFmtId="0" fontId="1" fillId="0" borderId="9" xfId="0" applyFont="1" applyBorder="1"/>
    <xf numFmtId="0" fontId="4" fillId="0" borderId="9" xfId="0" applyFont="1" applyBorder="1" applyAlignment="1">
      <alignment horizontal="center"/>
    </xf>
    <xf numFmtId="2" fontId="1" fillId="4" borderId="9" xfId="0" applyNumberFormat="1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4" fillId="5" borderId="9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" fillId="0" borderId="15" xfId="0" applyFont="1" applyBorder="1"/>
    <xf numFmtId="0" fontId="7" fillId="0" borderId="15" xfId="0" applyFont="1" applyBorder="1" applyAlignment="1">
      <alignment horizontal="left"/>
    </xf>
    <xf numFmtId="0" fontId="1" fillId="4" borderId="37" xfId="0" applyFont="1" applyFill="1" applyBorder="1" applyAlignment="1">
      <alignment horizontal="left"/>
    </xf>
    <xf numFmtId="0" fontId="2" fillId="0" borderId="38" xfId="0" applyFont="1" applyBorder="1"/>
    <xf numFmtId="0" fontId="2" fillId="0" borderId="39" xfId="0" applyFont="1" applyBorder="1"/>
    <xf numFmtId="0" fontId="4" fillId="0" borderId="9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/>
    </xf>
    <xf numFmtId="49" fontId="1" fillId="4" borderId="9" xfId="0" applyNumberFormat="1" applyFont="1" applyFill="1" applyBorder="1" applyAlignment="1">
      <alignment horizontal="left"/>
    </xf>
    <xf numFmtId="0" fontId="9" fillId="0" borderId="7" xfId="0" applyFont="1" applyBorder="1"/>
    <xf numFmtId="0" fontId="9" fillId="4" borderId="9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9" fillId="0" borderId="0" xfId="0" applyFont="1"/>
    <xf numFmtId="0" fontId="1" fillId="0" borderId="3" xfId="0" applyFont="1" applyBorder="1"/>
    <xf numFmtId="0" fontId="9" fillId="0" borderId="6" xfId="0" applyFont="1" applyBorder="1"/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2" fillId="0" borderId="3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1</xdr:row>
      <xdr:rowOff>85725</xdr:rowOff>
    </xdr:from>
    <xdr:ext cx="1076325" cy="571500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1</xdr:row>
      <xdr:rowOff>76200</xdr:rowOff>
    </xdr:from>
    <xdr:ext cx="819150" cy="4857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6"/>
  <sheetViews>
    <sheetView showGridLines="0" tabSelected="1" workbookViewId="0">
      <selection activeCell="B23" sqref="B23:O23"/>
    </sheetView>
  </sheetViews>
  <sheetFormatPr defaultColWidth="12.625" defaultRowHeight="15" customHeight="1" x14ac:dyDescent="0.2"/>
  <cols>
    <col min="1" max="1" width="1" customWidth="1"/>
    <col min="2" max="2" width="4.875" customWidth="1"/>
    <col min="3" max="3" width="7.75" customWidth="1"/>
    <col min="4" max="4" width="11.625" customWidth="1"/>
    <col min="5" max="5" width="22" customWidth="1"/>
    <col min="6" max="6" width="22.625" customWidth="1"/>
    <col min="7" max="7" width="20.75" customWidth="1"/>
    <col min="8" max="8" width="7.625" customWidth="1"/>
    <col min="9" max="9" width="13.875" customWidth="1"/>
    <col min="10" max="10" width="6.625" customWidth="1"/>
    <col min="11" max="11" width="14.5" customWidth="1"/>
    <col min="12" max="12" width="8" customWidth="1"/>
    <col min="13" max="13" width="13.875" customWidth="1"/>
    <col min="14" max="14" width="6.875" customWidth="1"/>
    <col min="15" max="15" width="14.5" customWidth="1"/>
    <col min="16" max="16" width="1.75" customWidth="1"/>
    <col min="17" max="21" width="8" customWidth="1"/>
  </cols>
  <sheetData>
    <row r="1" spans="1:21" ht="5.25" customHeight="1" x14ac:dyDescent="0.2">
      <c r="A1" s="1"/>
      <c r="B1" s="114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6"/>
      <c r="P1" s="2"/>
      <c r="Q1" s="2"/>
      <c r="R1" s="2"/>
      <c r="S1" s="2"/>
      <c r="T1" s="2"/>
      <c r="U1" s="2"/>
    </row>
    <row r="2" spans="1:21" ht="15" customHeight="1" x14ac:dyDescent="0.2">
      <c r="A2" s="3"/>
      <c r="B2" s="117"/>
      <c r="C2" s="109"/>
      <c r="D2" s="110"/>
      <c r="E2" s="100" t="s">
        <v>0</v>
      </c>
      <c r="F2" s="94"/>
      <c r="G2" s="94"/>
      <c r="H2" s="94"/>
      <c r="I2" s="94"/>
      <c r="J2" s="94"/>
      <c r="K2" s="94"/>
      <c r="L2" s="94"/>
      <c r="M2" s="94"/>
      <c r="N2" s="94"/>
      <c r="O2" s="102"/>
      <c r="P2" s="2"/>
      <c r="Q2" s="2"/>
      <c r="R2" s="2"/>
      <c r="S2" s="2"/>
      <c r="T2" s="2"/>
      <c r="U2" s="2"/>
    </row>
    <row r="3" spans="1:21" ht="14.25" customHeight="1" x14ac:dyDescent="0.2">
      <c r="A3" s="3"/>
      <c r="B3" s="118"/>
      <c r="C3" s="85"/>
      <c r="D3" s="119"/>
      <c r="E3" s="100" t="s">
        <v>1</v>
      </c>
      <c r="F3" s="94"/>
      <c r="G3" s="94"/>
      <c r="H3" s="94"/>
      <c r="I3" s="94"/>
      <c r="J3" s="94"/>
      <c r="K3" s="94"/>
      <c r="L3" s="94"/>
      <c r="M3" s="94"/>
      <c r="N3" s="94"/>
      <c r="O3" s="102"/>
      <c r="P3" s="2"/>
      <c r="Q3" s="2"/>
      <c r="R3" s="2"/>
      <c r="S3" s="2"/>
      <c r="T3" s="2"/>
      <c r="U3" s="2"/>
    </row>
    <row r="4" spans="1:21" ht="15.75" customHeight="1" x14ac:dyDescent="0.2">
      <c r="A4" s="3"/>
      <c r="B4" s="118"/>
      <c r="C4" s="85"/>
      <c r="D4" s="119"/>
      <c r="E4" s="104" t="s">
        <v>2</v>
      </c>
      <c r="F4" s="94"/>
      <c r="G4" s="94"/>
      <c r="H4" s="94"/>
      <c r="I4" s="94"/>
      <c r="J4" s="94"/>
      <c r="K4" s="94"/>
      <c r="L4" s="94"/>
      <c r="M4" s="94"/>
      <c r="N4" s="94"/>
      <c r="O4" s="102"/>
      <c r="P4" s="2"/>
      <c r="Q4" s="2"/>
      <c r="R4" s="2"/>
      <c r="S4" s="2"/>
      <c r="T4" s="2"/>
      <c r="U4" s="2"/>
    </row>
    <row r="5" spans="1:21" ht="15" customHeight="1" x14ac:dyDescent="0.2">
      <c r="A5" s="3"/>
      <c r="B5" s="111"/>
      <c r="C5" s="112"/>
      <c r="D5" s="113"/>
      <c r="E5" s="120"/>
      <c r="F5" s="94"/>
      <c r="G5" s="94"/>
      <c r="H5" s="94"/>
      <c r="I5" s="94"/>
      <c r="J5" s="94"/>
      <c r="K5" s="94"/>
      <c r="L5" s="94"/>
      <c r="M5" s="94"/>
      <c r="N5" s="94"/>
      <c r="O5" s="102"/>
      <c r="P5" s="2"/>
      <c r="Q5" s="2"/>
      <c r="R5" s="2"/>
      <c r="S5" s="2"/>
      <c r="T5" s="2"/>
      <c r="U5" s="2"/>
    </row>
    <row r="6" spans="1:21" ht="16.5" customHeight="1" x14ac:dyDescent="0.2">
      <c r="A6" s="3"/>
      <c r="B6" s="101" t="s">
        <v>3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102"/>
      <c r="P6" s="6"/>
      <c r="Q6" s="6"/>
      <c r="R6" s="6"/>
      <c r="S6" s="6"/>
      <c r="T6" s="6"/>
      <c r="U6" s="6"/>
    </row>
    <row r="7" spans="1:21" ht="16.5" customHeight="1" x14ac:dyDescent="0.2">
      <c r="A7" s="3"/>
      <c r="B7" s="101" t="s">
        <v>4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102"/>
      <c r="P7" s="6"/>
      <c r="Q7" s="6"/>
      <c r="R7" s="6"/>
      <c r="S7" s="6"/>
      <c r="T7" s="6"/>
      <c r="U7" s="6"/>
    </row>
    <row r="8" spans="1:21" ht="16.5" customHeight="1" x14ac:dyDescent="0.2">
      <c r="A8" s="3"/>
      <c r="B8" s="101" t="s">
        <v>5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02"/>
      <c r="P8" s="6"/>
      <c r="Q8" s="6"/>
      <c r="R8" s="6"/>
      <c r="S8" s="6"/>
      <c r="T8" s="6"/>
      <c r="U8" s="6"/>
    </row>
    <row r="9" spans="1:21" ht="18" customHeight="1" x14ac:dyDescent="0.2">
      <c r="A9" s="3"/>
      <c r="B9" s="10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02"/>
      <c r="P9" s="2"/>
      <c r="Q9" s="2"/>
      <c r="R9" s="2"/>
      <c r="S9" s="2"/>
      <c r="T9" s="2"/>
      <c r="U9" s="2"/>
    </row>
    <row r="10" spans="1:21" ht="17.25" customHeight="1" x14ac:dyDescent="0.25">
      <c r="A10" s="3"/>
      <c r="B10" s="7" t="s">
        <v>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2"/>
      <c r="Q10" s="2"/>
      <c r="R10" s="2"/>
      <c r="S10" s="2"/>
      <c r="T10" s="2"/>
      <c r="U10" s="2"/>
    </row>
    <row r="11" spans="1:21" ht="17.25" customHeight="1" x14ac:dyDescent="0.2">
      <c r="A11" s="3"/>
      <c r="B11" s="105" t="s">
        <v>7</v>
      </c>
      <c r="C11" s="108" t="s">
        <v>8</v>
      </c>
      <c r="D11" s="109"/>
      <c r="E11" s="109"/>
      <c r="F11" s="110"/>
      <c r="G11" s="107" t="s">
        <v>9</v>
      </c>
      <c r="H11" s="103" t="s">
        <v>10</v>
      </c>
      <c r="I11" s="95"/>
      <c r="J11" s="103" t="s">
        <v>11</v>
      </c>
      <c r="K11" s="95"/>
      <c r="L11" s="103" t="s">
        <v>12</v>
      </c>
      <c r="M11" s="95"/>
      <c r="N11" s="103" t="s">
        <v>13</v>
      </c>
      <c r="O11" s="102"/>
      <c r="P11" s="2"/>
      <c r="Q11" s="2"/>
      <c r="R11" s="2"/>
      <c r="S11" s="2"/>
      <c r="T11" s="2"/>
      <c r="U11" s="2"/>
    </row>
    <row r="12" spans="1:21" ht="17.25" customHeight="1" x14ac:dyDescent="0.2">
      <c r="A12" s="3"/>
      <c r="B12" s="106"/>
      <c r="C12" s="111"/>
      <c r="D12" s="112"/>
      <c r="E12" s="112"/>
      <c r="F12" s="113"/>
      <c r="G12" s="106"/>
      <c r="H12" s="9" t="s">
        <v>14</v>
      </c>
      <c r="I12" s="9" t="s">
        <v>15</v>
      </c>
      <c r="J12" s="9" t="s">
        <v>14</v>
      </c>
      <c r="K12" s="9" t="s">
        <v>15</v>
      </c>
      <c r="L12" s="9" t="s">
        <v>14</v>
      </c>
      <c r="M12" s="9" t="s">
        <v>15</v>
      </c>
      <c r="N12" s="9" t="s">
        <v>14</v>
      </c>
      <c r="O12" s="10" t="s">
        <v>15</v>
      </c>
      <c r="P12" s="2"/>
      <c r="Q12" s="2"/>
      <c r="R12" s="2"/>
      <c r="S12" s="2"/>
      <c r="T12" s="2"/>
      <c r="U12" s="2"/>
    </row>
    <row r="13" spans="1:21" ht="19.5" customHeight="1" x14ac:dyDescent="0.2">
      <c r="A13" s="3"/>
      <c r="B13" s="11">
        <v>1</v>
      </c>
      <c r="C13" s="99" t="s">
        <v>16</v>
      </c>
      <c r="D13" s="94"/>
      <c r="E13" s="95"/>
      <c r="F13" s="12" t="s">
        <v>24</v>
      </c>
      <c r="G13" s="12">
        <v>407157.68700000003</v>
      </c>
      <c r="H13" s="13">
        <v>100</v>
      </c>
      <c r="I13" s="14">
        <v>407157.68700000003</v>
      </c>
      <c r="J13" s="15"/>
      <c r="K13" s="16" t="s">
        <v>58</v>
      </c>
      <c r="L13" s="17"/>
      <c r="M13" s="16" t="s">
        <v>58</v>
      </c>
      <c r="N13" s="17"/>
      <c r="O13" s="18" t="s">
        <v>58</v>
      </c>
      <c r="P13" s="2"/>
      <c r="Q13" s="2"/>
      <c r="R13" s="2"/>
      <c r="S13" s="2"/>
      <c r="T13" s="2"/>
      <c r="U13" s="2"/>
    </row>
    <row r="14" spans="1:21" ht="19.5" customHeight="1" x14ac:dyDescent="0.2">
      <c r="A14" s="3"/>
      <c r="B14" s="11">
        <v>2</v>
      </c>
      <c r="C14" s="99" t="s">
        <v>17</v>
      </c>
      <c r="D14" s="94"/>
      <c r="E14" s="95"/>
      <c r="F14" s="12" t="s">
        <v>24</v>
      </c>
      <c r="G14" s="12">
        <v>271438.45799999998</v>
      </c>
      <c r="H14" s="15"/>
      <c r="I14" s="16" t="s">
        <v>58</v>
      </c>
      <c r="J14" s="13">
        <v>100</v>
      </c>
      <c r="K14" s="14">
        <v>271438.45799999998</v>
      </c>
      <c r="L14" s="17"/>
      <c r="M14" s="16" t="s">
        <v>58</v>
      </c>
      <c r="N14" s="17"/>
      <c r="O14" s="18" t="s">
        <v>58</v>
      </c>
      <c r="P14" s="2"/>
      <c r="Q14" s="2"/>
      <c r="R14" s="2"/>
      <c r="S14" s="2"/>
      <c r="T14" s="2"/>
      <c r="U14" s="2"/>
    </row>
    <row r="15" spans="1:21" ht="17.25" customHeight="1" x14ac:dyDescent="0.2">
      <c r="A15" s="3"/>
      <c r="B15" s="11">
        <v>3</v>
      </c>
      <c r="C15" s="99" t="s">
        <v>18</v>
      </c>
      <c r="D15" s="94"/>
      <c r="E15" s="95"/>
      <c r="F15" s="12" t="s">
        <v>24</v>
      </c>
      <c r="G15" s="12">
        <v>339298.07250000001</v>
      </c>
      <c r="H15" s="15"/>
      <c r="I15" s="16" t="s">
        <v>58</v>
      </c>
      <c r="J15" s="15"/>
      <c r="K15" s="16" t="s">
        <v>58</v>
      </c>
      <c r="L15" s="19">
        <v>100</v>
      </c>
      <c r="M15" s="14">
        <v>339298.07250000001</v>
      </c>
      <c r="N15" s="17"/>
      <c r="O15" s="18" t="s">
        <v>58</v>
      </c>
      <c r="P15" s="2"/>
      <c r="Q15" s="2"/>
      <c r="R15" s="2"/>
      <c r="S15" s="2"/>
      <c r="T15" s="2"/>
      <c r="U15" s="2"/>
    </row>
    <row r="16" spans="1:21" ht="17.25" customHeight="1" x14ac:dyDescent="0.2">
      <c r="A16" s="3"/>
      <c r="B16" s="11">
        <v>4</v>
      </c>
      <c r="C16" s="99" t="s">
        <v>19</v>
      </c>
      <c r="D16" s="94"/>
      <c r="E16" s="95"/>
      <c r="F16" s="12" t="s">
        <v>24</v>
      </c>
      <c r="G16" s="12">
        <v>339298.07250000001</v>
      </c>
      <c r="H16" s="15"/>
      <c r="I16" s="16" t="s">
        <v>58</v>
      </c>
      <c r="J16" s="15"/>
      <c r="K16" s="16" t="s">
        <v>58</v>
      </c>
      <c r="L16" s="20"/>
      <c r="M16" s="16" t="s">
        <v>58</v>
      </c>
      <c r="N16" s="19">
        <v>100</v>
      </c>
      <c r="O16" s="21">
        <v>339298.07250000001</v>
      </c>
      <c r="P16" s="2"/>
      <c r="Q16" s="2"/>
      <c r="R16" s="2"/>
      <c r="S16" s="2"/>
      <c r="T16" s="2"/>
      <c r="U16" s="2"/>
    </row>
    <row r="17" spans="1:21" ht="17.25" customHeight="1" x14ac:dyDescent="0.2">
      <c r="A17" s="3"/>
      <c r="B17" s="100" t="s">
        <v>20</v>
      </c>
      <c r="C17" s="94"/>
      <c r="D17" s="94"/>
      <c r="E17" s="94"/>
      <c r="F17" s="95"/>
      <c r="G17" s="22">
        <v>1357192.29</v>
      </c>
      <c r="H17" s="5"/>
      <c r="I17" s="5"/>
      <c r="J17" s="5"/>
      <c r="K17" s="5"/>
      <c r="L17" s="5"/>
      <c r="M17" s="5"/>
      <c r="N17" s="5"/>
      <c r="O17" s="23"/>
      <c r="P17" s="2"/>
      <c r="Q17" s="2"/>
      <c r="R17" s="2"/>
      <c r="S17" s="2"/>
      <c r="T17" s="2"/>
      <c r="U17" s="2"/>
    </row>
    <row r="18" spans="1:21" ht="17.25" customHeight="1" x14ac:dyDescent="0.2">
      <c r="A18" s="3"/>
      <c r="B18" s="93" t="s">
        <v>21</v>
      </c>
      <c r="C18" s="94"/>
      <c r="D18" s="94"/>
      <c r="E18" s="94"/>
      <c r="F18" s="94"/>
      <c r="G18" s="95"/>
      <c r="H18" s="24">
        <v>0.30000000000000004</v>
      </c>
      <c r="I18" s="25">
        <v>407157.68700000003</v>
      </c>
      <c r="J18" s="24">
        <v>0.19999999999999998</v>
      </c>
      <c r="K18" s="26">
        <v>271438.45799999998</v>
      </c>
      <c r="L18" s="24">
        <v>0.25</v>
      </c>
      <c r="M18" s="26">
        <v>339298.07250000001</v>
      </c>
      <c r="N18" s="24">
        <v>0.25</v>
      </c>
      <c r="O18" s="27">
        <v>339298.07250000001</v>
      </c>
      <c r="P18" s="2"/>
      <c r="Q18" s="2"/>
      <c r="R18" s="2"/>
      <c r="S18" s="2"/>
      <c r="T18" s="2"/>
      <c r="U18" s="2"/>
    </row>
    <row r="19" spans="1:21" ht="17.25" customHeight="1" x14ac:dyDescent="0.2">
      <c r="A19" s="3"/>
      <c r="B19" s="93" t="s">
        <v>22</v>
      </c>
      <c r="C19" s="94"/>
      <c r="D19" s="94"/>
      <c r="E19" s="94"/>
      <c r="F19" s="94"/>
      <c r="G19" s="95"/>
      <c r="H19" s="24">
        <v>0.30000000000000004</v>
      </c>
      <c r="I19" s="25">
        <v>407157.68700000003</v>
      </c>
      <c r="J19" s="24">
        <v>0.5</v>
      </c>
      <c r="K19" s="16">
        <v>678596.14500000002</v>
      </c>
      <c r="L19" s="24">
        <v>0.75</v>
      </c>
      <c r="M19" s="25">
        <v>1017894.2175</v>
      </c>
      <c r="N19" s="24">
        <v>1</v>
      </c>
      <c r="O19" s="18">
        <v>1357192.29</v>
      </c>
      <c r="P19" s="2"/>
      <c r="Q19" s="2"/>
      <c r="R19" s="2"/>
      <c r="S19" s="2"/>
      <c r="T19" s="2"/>
      <c r="U19" s="2"/>
    </row>
    <row r="20" spans="1:21" ht="17.25" customHeight="1" x14ac:dyDescent="0.2">
      <c r="A20" s="28"/>
      <c r="B20" s="96" t="s">
        <v>23</v>
      </c>
      <c r="C20" s="97"/>
      <c r="D20" s="97"/>
      <c r="E20" s="97"/>
      <c r="F20" s="97"/>
      <c r="G20" s="98"/>
      <c r="H20" s="29">
        <v>0.30000000000000004</v>
      </c>
      <c r="I20" s="30">
        <v>407157.68700000003</v>
      </c>
      <c r="J20" s="29">
        <v>0.5</v>
      </c>
      <c r="K20" s="31">
        <v>678596.14500000002</v>
      </c>
      <c r="L20" s="29">
        <v>0.75</v>
      </c>
      <c r="M20" s="30">
        <v>1017894.2175</v>
      </c>
      <c r="N20" s="29">
        <v>1</v>
      </c>
      <c r="O20" s="32">
        <v>1357192.29</v>
      </c>
      <c r="P20" s="2"/>
      <c r="Q20" s="2"/>
      <c r="R20" s="2"/>
      <c r="S20" s="2"/>
      <c r="T20" s="2"/>
      <c r="U20" s="2"/>
    </row>
    <row r="21" spans="1:21" ht="17.25" customHeight="1" x14ac:dyDescent="0.2">
      <c r="A21" s="33"/>
      <c r="B21" s="34"/>
      <c r="C21" s="34"/>
      <c r="D21" s="34"/>
      <c r="E21" s="34"/>
      <c r="F21" s="34"/>
      <c r="G21" s="34"/>
      <c r="H21" s="35"/>
      <c r="I21" s="36"/>
      <c r="J21" s="35"/>
      <c r="K21" s="37"/>
      <c r="L21" s="35"/>
      <c r="M21" s="36"/>
      <c r="N21" s="35"/>
      <c r="O21" s="37"/>
      <c r="P21" s="2"/>
      <c r="Q21" s="2"/>
      <c r="R21" s="2"/>
      <c r="S21" s="2"/>
      <c r="T21" s="2"/>
      <c r="U21" s="2"/>
    </row>
    <row r="22" spans="1:21" ht="14.25" customHeight="1" x14ac:dyDescent="0.2">
      <c r="A22" s="2"/>
      <c r="B22" s="84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6"/>
      <c r="Q22" s="2"/>
      <c r="R22" s="2"/>
      <c r="S22" s="2"/>
      <c r="T22" s="2"/>
      <c r="U22" s="2"/>
    </row>
    <row r="23" spans="1:21" ht="14.25" customHeight="1" x14ac:dyDescent="0.2">
      <c r="A23" s="2"/>
      <c r="B23" s="84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6"/>
      <c r="Q23" s="2"/>
      <c r="R23" s="2"/>
      <c r="S23" s="2"/>
      <c r="T23" s="2"/>
      <c r="U23" s="2"/>
    </row>
    <row r="24" spans="1:21" ht="14.25" customHeight="1" x14ac:dyDescent="0.2">
      <c r="A24" s="2"/>
      <c r="B24" s="84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6"/>
      <c r="Q24" s="2"/>
      <c r="R24" s="2"/>
      <c r="S24" s="2"/>
      <c r="T24" s="2"/>
      <c r="U24" s="2"/>
    </row>
    <row r="25" spans="1:21" ht="14.25" customHeight="1" x14ac:dyDescent="0.2">
      <c r="A25" s="2"/>
      <c r="B25" s="90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2"/>
      <c r="Q25" s="2"/>
      <c r="R25" s="2"/>
      <c r="S25" s="2"/>
      <c r="T25" s="2"/>
      <c r="U25" s="2"/>
    </row>
    <row r="26" spans="1:21" ht="14.25" customHeight="1" x14ac:dyDescent="0.25">
      <c r="A26" s="2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2"/>
      <c r="Q26" s="2"/>
      <c r="R26" s="2"/>
      <c r="S26" s="2"/>
      <c r="T26" s="2"/>
      <c r="U26" s="2"/>
    </row>
    <row r="27" spans="1:21" ht="14.25" customHeight="1" x14ac:dyDescent="0.2">
      <c r="A27" s="2"/>
      <c r="B27" s="87"/>
      <c r="C27" s="87"/>
      <c r="D27" s="85"/>
      <c r="E27" s="85"/>
      <c r="F27" s="85"/>
      <c r="G27" s="92"/>
      <c r="H27" s="91"/>
      <c r="I27" s="85"/>
      <c r="J27" s="91"/>
      <c r="K27" s="85"/>
      <c r="L27" s="91"/>
      <c r="M27" s="85"/>
      <c r="N27" s="91"/>
      <c r="O27" s="85"/>
      <c r="P27" s="2"/>
      <c r="Q27" s="2"/>
      <c r="R27" s="2"/>
      <c r="S27" s="2"/>
      <c r="T27" s="2"/>
      <c r="U27" s="2"/>
    </row>
    <row r="28" spans="1:21" ht="14.25" customHeight="1" x14ac:dyDescent="0.2">
      <c r="A28" s="2"/>
      <c r="B28" s="85"/>
      <c r="C28" s="85"/>
      <c r="D28" s="85"/>
      <c r="E28" s="85"/>
      <c r="F28" s="85"/>
      <c r="G28" s="85"/>
      <c r="H28" s="40"/>
      <c r="I28" s="40"/>
      <c r="J28" s="40"/>
      <c r="K28" s="40"/>
      <c r="L28" s="40"/>
      <c r="M28" s="40"/>
      <c r="N28" s="40"/>
      <c r="O28" s="40"/>
      <c r="P28" s="2"/>
      <c r="Q28" s="2"/>
      <c r="R28" s="2"/>
      <c r="S28" s="2"/>
      <c r="T28" s="2"/>
      <c r="U28" s="2"/>
    </row>
    <row r="29" spans="1:21" ht="14.25" customHeight="1" x14ac:dyDescent="0.2">
      <c r="A29" s="2"/>
      <c r="B29" s="41"/>
      <c r="C29" s="88"/>
      <c r="D29" s="85"/>
      <c r="E29" s="85"/>
      <c r="F29" s="42"/>
      <c r="G29" s="42"/>
      <c r="H29" s="43"/>
      <c r="I29" s="37"/>
      <c r="J29" s="43"/>
      <c r="K29" s="37"/>
      <c r="L29" s="44"/>
      <c r="M29" s="37"/>
      <c r="N29" s="44"/>
      <c r="O29" s="37"/>
      <c r="P29" s="2"/>
      <c r="Q29" s="2"/>
      <c r="R29" s="2"/>
      <c r="S29" s="2"/>
      <c r="T29" s="2"/>
      <c r="U29" s="2"/>
    </row>
    <row r="30" spans="1:21" ht="14.25" customHeight="1" x14ac:dyDescent="0.2">
      <c r="A30" s="2"/>
      <c r="B30" s="41"/>
      <c r="C30" s="88"/>
      <c r="D30" s="85"/>
      <c r="E30" s="85"/>
      <c r="F30" s="42"/>
      <c r="G30" s="42"/>
      <c r="H30" s="43"/>
      <c r="I30" s="37"/>
      <c r="J30" s="43"/>
      <c r="K30" s="37"/>
      <c r="L30" s="44"/>
      <c r="M30" s="37"/>
      <c r="N30" s="44"/>
      <c r="O30" s="37"/>
      <c r="P30" s="2"/>
      <c r="Q30" s="2"/>
      <c r="R30" s="2"/>
      <c r="S30" s="2"/>
      <c r="T30" s="2"/>
      <c r="U30" s="2"/>
    </row>
    <row r="31" spans="1:21" ht="14.25" customHeight="1" x14ac:dyDescent="0.2">
      <c r="A31" s="2"/>
      <c r="B31" s="41"/>
      <c r="C31" s="88"/>
      <c r="D31" s="85"/>
      <c r="E31" s="85"/>
      <c r="F31" s="42"/>
      <c r="G31" s="42"/>
      <c r="H31" s="43"/>
      <c r="I31" s="37"/>
      <c r="J31" s="43"/>
      <c r="K31" s="37"/>
      <c r="L31" s="45"/>
      <c r="M31" s="37"/>
      <c r="N31" s="44"/>
      <c r="O31" s="37"/>
      <c r="P31" s="2"/>
      <c r="Q31" s="2"/>
      <c r="R31" s="2"/>
      <c r="S31" s="2"/>
      <c r="T31" s="2"/>
      <c r="U31" s="2"/>
    </row>
    <row r="32" spans="1:21" ht="14.25" customHeight="1" x14ac:dyDescent="0.2">
      <c r="A32" s="2"/>
      <c r="B32" s="41"/>
      <c r="C32" s="88"/>
      <c r="D32" s="85"/>
      <c r="E32" s="85"/>
      <c r="F32" s="42"/>
      <c r="G32" s="42"/>
      <c r="H32" s="43"/>
      <c r="I32" s="37"/>
      <c r="J32" s="43"/>
      <c r="K32" s="37"/>
      <c r="L32" s="45"/>
      <c r="M32" s="37"/>
      <c r="N32" s="45"/>
      <c r="O32" s="37"/>
      <c r="P32" s="2"/>
      <c r="Q32" s="2"/>
      <c r="R32" s="2"/>
      <c r="S32" s="2"/>
      <c r="T32" s="2"/>
      <c r="U32" s="2"/>
    </row>
    <row r="33" spans="1:21" ht="14.25" customHeight="1" x14ac:dyDescent="0.2">
      <c r="A33" s="2"/>
      <c r="B33" s="87"/>
      <c r="C33" s="85"/>
      <c r="D33" s="85"/>
      <c r="E33" s="85"/>
      <c r="F33" s="85"/>
      <c r="G33" s="4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4.25" customHeight="1" x14ac:dyDescent="0.2">
      <c r="A34" s="2"/>
      <c r="B34" s="86"/>
      <c r="C34" s="85"/>
      <c r="D34" s="85"/>
      <c r="E34" s="85"/>
      <c r="F34" s="85"/>
      <c r="G34" s="85"/>
      <c r="H34" s="35"/>
      <c r="I34" s="36"/>
      <c r="J34" s="35"/>
      <c r="K34" s="47"/>
      <c r="L34" s="35"/>
      <c r="M34" s="47"/>
      <c r="N34" s="35"/>
      <c r="O34" s="47"/>
      <c r="P34" s="2"/>
      <c r="Q34" s="2"/>
      <c r="R34" s="2"/>
      <c r="S34" s="2"/>
      <c r="T34" s="2"/>
      <c r="U34" s="2"/>
    </row>
    <row r="35" spans="1:21" ht="14.25" customHeight="1" x14ac:dyDescent="0.2">
      <c r="A35" s="2"/>
      <c r="B35" s="86"/>
      <c r="C35" s="85"/>
      <c r="D35" s="85"/>
      <c r="E35" s="85"/>
      <c r="F35" s="85"/>
      <c r="G35" s="85"/>
      <c r="H35" s="35"/>
      <c r="I35" s="36"/>
      <c r="J35" s="35"/>
      <c r="K35" s="37"/>
      <c r="L35" s="35"/>
      <c r="M35" s="36"/>
      <c r="N35" s="35"/>
      <c r="O35" s="37"/>
      <c r="P35" s="2"/>
      <c r="Q35" s="2"/>
      <c r="R35" s="2"/>
      <c r="S35" s="2"/>
      <c r="T35" s="2"/>
      <c r="U35" s="2"/>
    </row>
    <row r="36" spans="1:21" ht="14.25" customHeight="1" x14ac:dyDescent="0.2">
      <c r="A36" s="2"/>
      <c r="B36" s="86"/>
      <c r="C36" s="85"/>
      <c r="D36" s="85"/>
      <c r="E36" s="85"/>
      <c r="F36" s="85"/>
      <c r="G36" s="85"/>
      <c r="H36" s="35"/>
      <c r="I36" s="36"/>
      <c r="J36" s="35"/>
      <c r="K36" s="37"/>
      <c r="L36" s="35"/>
      <c r="M36" s="36"/>
      <c r="N36" s="35"/>
      <c r="O36" s="37"/>
      <c r="P36" s="2"/>
      <c r="Q36" s="2"/>
      <c r="R36" s="2"/>
      <c r="S36" s="2"/>
      <c r="T36" s="2"/>
      <c r="U36" s="2"/>
    </row>
    <row r="37" spans="1:21" ht="14.25" customHeight="1" x14ac:dyDescent="0.2">
      <c r="A37" s="2"/>
      <c r="B37" s="34"/>
      <c r="C37" s="34"/>
      <c r="D37" s="34"/>
      <c r="E37" s="34"/>
      <c r="F37" s="34"/>
      <c r="G37" s="34"/>
      <c r="H37" s="35"/>
      <c r="I37" s="36"/>
      <c r="J37" s="35"/>
      <c r="K37" s="37"/>
      <c r="L37" s="35"/>
      <c r="M37" s="36"/>
      <c r="N37" s="35"/>
      <c r="O37" s="37"/>
      <c r="P37" s="2"/>
      <c r="Q37" s="2"/>
      <c r="R37" s="2"/>
      <c r="S37" s="2"/>
      <c r="T37" s="2"/>
      <c r="U37" s="2"/>
    </row>
    <row r="38" spans="1:21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4.25" customHeight="1" x14ac:dyDescent="0.2">
      <c r="A39" s="2"/>
      <c r="B39" s="89"/>
      <c r="C39" s="85"/>
      <c r="D39" s="2"/>
      <c r="E39" s="87"/>
      <c r="F39" s="85"/>
      <c r="G39" s="85"/>
      <c r="H39" s="85"/>
      <c r="I39" s="85"/>
      <c r="J39" s="85"/>
      <c r="K39" s="85"/>
      <c r="L39" s="85"/>
      <c r="M39" s="85"/>
      <c r="N39" s="85"/>
      <c r="O39" s="38"/>
      <c r="P39" s="2"/>
      <c r="Q39" s="2"/>
      <c r="R39" s="2"/>
      <c r="S39" s="2"/>
      <c r="T39" s="2"/>
      <c r="U39" s="2"/>
    </row>
    <row r="40" spans="1:21" ht="14.25" customHeight="1" x14ac:dyDescent="0.2">
      <c r="A40" s="2"/>
      <c r="B40" s="85"/>
      <c r="C40" s="85"/>
      <c r="D40" s="2"/>
      <c r="E40" s="87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2"/>
      <c r="Q40" s="2"/>
      <c r="R40" s="2"/>
      <c r="S40" s="2"/>
      <c r="T40" s="2"/>
      <c r="U40" s="2"/>
    </row>
    <row r="41" spans="1:21" ht="14.25" customHeight="1" x14ac:dyDescent="0.2">
      <c r="A41" s="2"/>
      <c r="B41" s="85"/>
      <c r="C41" s="85"/>
      <c r="D41" s="2"/>
      <c r="E41" s="90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2"/>
      <c r="Q41" s="2"/>
      <c r="R41" s="2"/>
      <c r="S41" s="2"/>
      <c r="T41" s="2"/>
      <c r="U41" s="2"/>
    </row>
    <row r="42" spans="1:21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4.25" customHeight="1" x14ac:dyDescent="0.2">
      <c r="A43" s="2"/>
      <c r="B43" s="84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6"/>
      <c r="Q43" s="2"/>
      <c r="R43" s="2"/>
      <c r="S43" s="2"/>
      <c r="T43" s="2"/>
      <c r="U43" s="2"/>
    </row>
    <row r="44" spans="1:21" ht="14.25" customHeight="1" x14ac:dyDescent="0.2">
      <c r="A44" s="2"/>
      <c r="B44" s="84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6"/>
      <c r="Q44" s="2"/>
      <c r="R44" s="2"/>
      <c r="S44" s="2"/>
      <c r="T44" s="2"/>
      <c r="U44" s="2"/>
    </row>
    <row r="45" spans="1:21" ht="14.25" customHeight="1" x14ac:dyDescent="0.2">
      <c r="A45" s="2"/>
      <c r="B45" s="84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6"/>
      <c r="Q45" s="2"/>
      <c r="R45" s="2"/>
      <c r="S45" s="2"/>
      <c r="T45" s="2"/>
      <c r="U45" s="2"/>
    </row>
    <row r="46" spans="1:21" ht="14.25" customHeight="1" x14ac:dyDescent="0.2">
      <c r="A46" s="2"/>
      <c r="B46" s="90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2"/>
      <c r="Q46" s="2"/>
      <c r="R46" s="2"/>
      <c r="S46" s="2"/>
      <c r="T46" s="2"/>
      <c r="U46" s="2"/>
    </row>
    <row r="47" spans="1:21" ht="14.25" customHeight="1" x14ac:dyDescent="0.25">
      <c r="A47" s="2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2"/>
      <c r="Q47" s="2"/>
      <c r="R47" s="2"/>
      <c r="S47" s="2"/>
      <c r="T47" s="2"/>
      <c r="U47" s="2"/>
    </row>
    <row r="48" spans="1:21" ht="14.25" customHeight="1" x14ac:dyDescent="0.2">
      <c r="A48" s="2"/>
      <c r="B48" s="87"/>
      <c r="C48" s="87"/>
      <c r="D48" s="85"/>
      <c r="E48" s="85"/>
      <c r="F48" s="85"/>
      <c r="G48" s="92"/>
      <c r="H48" s="91"/>
      <c r="I48" s="85"/>
      <c r="J48" s="91"/>
      <c r="K48" s="85"/>
      <c r="L48" s="91"/>
      <c r="M48" s="85"/>
      <c r="N48" s="91"/>
      <c r="O48" s="85"/>
      <c r="P48" s="2"/>
      <c r="Q48" s="2"/>
      <c r="R48" s="2"/>
      <c r="S48" s="2"/>
      <c r="T48" s="2"/>
      <c r="U48" s="2"/>
    </row>
    <row r="49" spans="1:21" ht="14.25" customHeight="1" x14ac:dyDescent="0.2">
      <c r="A49" s="2"/>
      <c r="B49" s="85"/>
      <c r="C49" s="85"/>
      <c r="D49" s="85"/>
      <c r="E49" s="85"/>
      <c r="F49" s="85"/>
      <c r="G49" s="85"/>
      <c r="H49" s="40"/>
      <c r="I49" s="40"/>
      <c r="J49" s="40"/>
      <c r="K49" s="40"/>
      <c r="L49" s="40"/>
      <c r="M49" s="40"/>
      <c r="N49" s="40"/>
      <c r="O49" s="40"/>
      <c r="P49" s="2"/>
      <c r="Q49" s="2"/>
      <c r="R49" s="2"/>
      <c r="S49" s="2"/>
      <c r="T49" s="2"/>
      <c r="U49" s="2"/>
    </row>
    <row r="50" spans="1:21" ht="14.25" customHeight="1" x14ac:dyDescent="0.2">
      <c r="A50" s="2"/>
      <c r="B50" s="41"/>
      <c r="C50" s="88"/>
      <c r="D50" s="85"/>
      <c r="E50" s="85"/>
      <c r="F50" s="42"/>
      <c r="G50" s="42"/>
      <c r="H50" s="43"/>
      <c r="I50" s="37"/>
      <c r="J50" s="43"/>
      <c r="K50" s="37"/>
      <c r="L50" s="44"/>
      <c r="M50" s="37"/>
      <c r="N50" s="44"/>
      <c r="O50" s="37"/>
      <c r="P50" s="2"/>
      <c r="Q50" s="2"/>
      <c r="R50" s="2"/>
      <c r="S50" s="2"/>
      <c r="T50" s="2"/>
      <c r="U50" s="2"/>
    </row>
    <row r="51" spans="1:21" ht="14.25" customHeight="1" x14ac:dyDescent="0.2">
      <c r="A51" s="2"/>
      <c r="B51" s="41"/>
      <c r="C51" s="88"/>
      <c r="D51" s="85"/>
      <c r="E51" s="85"/>
      <c r="F51" s="42"/>
      <c r="G51" s="42"/>
      <c r="H51" s="43"/>
      <c r="I51" s="37"/>
      <c r="J51" s="43"/>
      <c r="K51" s="37"/>
      <c r="L51" s="44"/>
      <c r="M51" s="37"/>
      <c r="N51" s="44"/>
      <c r="O51" s="37"/>
      <c r="P51" s="2"/>
      <c r="Q51" s="2"/>
      <c r="R51" s="2"/>
      <c r="S51" s="2"/>
      <c r="T51" s="2"/>
      <c r="U51" s="2"/>
    </row>
    <row r="52" spans="1:21" ht="14.25" customHeight="1" x14ac:dyDescent="0.2">
      <c r="A52" s="2"/>
      <c r="B52" s="41"/>
      <c r="C52" s="88"/>
      <c r="D52" s="85"/>
      <c r="E52" s="85"/>
      <c r="F52" s="42"/>
      <c r="G52" s="42"/>
      <c r="H52" s="43"/>
      <c r="I52" s="37"/>
      <c r="J52" s="43"/>
      <c r="K52" s="37"/>
      <c r="L52" s="45"/>
      <c r="M52" s="37"/>
      <c r="N52" s="44"/>
      <c r="O52" s="37"/>
      <c r="P52" s="2"/>
      <c r="Q52" s="2"/>
      <c r="R52" s="2"/>
      <c r="S52" s="2"/>
      <c r="T52" s="2"/>
      <c r="U52" s="2"/>
    </row>
    <row r="53" spans="1:21" ht="14.25" customHeight="1" x14ac:dyDescent="0.2">
      <c r="A53" s="2"/>
      <c r="B53" s="41"/>
      <c r="C53" s="88"/>
      <c r="D53" s="85"/>
      <c r="E53" s="85"/>
      <c r="F53" s="42"/>
      <c r="G53" s="42"/>
      <c r="H53" s="43"/>
      <c r="I53" s="37"/>
      <c r="J53" s="43"/>
      <c r="K53" s="37"/>
      <c r="L53" s="45"/>
      <c r="M53" s="37"/>
      <c r="N53" s="45"/>
      <c r="O53" s="37"/>
      <c r="P53" s="2"/>
      <c r="Q53" s="2"/>
      <c r="R53" s="2"/>
      <c r="S53" s="2"/>
      <c r="T53" s="2"/>
      <c r="U53" s="2"/>
    </row>
    <row r="54" spans="1:21" ht="14.25" customHeight="1" x14ac:dyDescent="0.2">
      <c r="A54" s="2"/>
      <c r="B54" s="87"/>
      <c r="C54" s="85"/>
      <c r="D54" s="85"/>
      <c r="E54" s="85"/>
      <c r="F54" s="85"/>
      <c r="G54" s="4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4.25" customHeight="1" x14ac:dyDescent="0.2">
      <c r="A55" s="2"/>
      <c r="B55" s="86"/>
      <c r="C55" s="85"/>
      <c r="D55" s="85"/>
      <c r="E55" s="85"/>
      <c r="F55" s="85"/>
      <c r="G55" s="85"/>
      <c r="H55" s="35"/>
      <c r="I55" s="36"/>
      <c r="J55" s="35"/>
      <c r="K55" s="47"/>
      <c r="L55" s="35"/>
      <c r="M55" s="47"/>
      <c r="N55" s="35"/>
      <c r="O55" s="47"/>
      <c r="P55" s="2"/>
      <c r="Q55" s="2"/>
      <c r="R55" s="2"/>
      <c r="S55" s="2"/>
      <c r="T55" s="2"/>
      <c r="U55" s="2"/>
    </row>
    <row r="56" spans="1:21" ht="14.25" customHeight="1" x14ac:dyDescent="0.2">
      <c r="A56" s="2"/>
      <c r="B56" s="86"/>
      <c r="C56" s="85"/>
      <c r="D56" s="85"/>
      <c r="E56" s="85"/>
      <c r="F56" s="85"/>
      <c r="G56" s="85"/>
      <c r="H56" s="35"/>
      <c r="I56" s="36"/>
      <c r="J56" s="35"/>
      <c r="K56" s="37"/>
      <c r="L56" s="35"/>
      <c r="M56" s="36"/>
      <c r="N56" s="35"/>
      <c r="O56" s="37"/>
      <c r="P56" s="2"/>
      <c r="Q56" s="2"/>
      <c r="R56" s="2"/>
      <c r="S56" s="2"/>
      <c r="T56" s="2"/>
      <c r="U56" s="2"/>
    </row>
    <row r="57" spans="1:21" ht="14.25" customHeight="1" x14ac:dyDescent="0.2">
      <c r="A57" s="2"/>
      <c r="B57" s="86"/>
      <c r="C57" s="85"/>
      <c r="D57" s="85"/>
      <c r="E57" s="85"/>
      <c r="F57" s="85"/>
      <c r="G57" s="85"/>
      <c r="H57" s="35"/>
      <c r="I57" s="36"/>
      <c r="J57" s="35"/>
      <c r="K57" s="37"/>
      <c r="L57" s="35"/>
      <c r="M57" s="36"/>
      <c r="N57" s="35"/>
      <c r="O57" s="37"/>
      <c r="P57" s="2"/>
      <c r="Q57" s="2"/>
      <c r="R57" s="2"/>
      <c r="S57" s="2"/>
      <c r="T57" s="2"/>
      <c r="U57" s="2"/>
    </row>
    <row r="58" spans="1:21" ht="14.25" customHeight="1" x14ac:dyDescent="0.2">
      <c r="A58" s="2"/>
      <c r="B58" s="34"/>
      <c r="C58" s="34"/>
      <c r="D58" s="34"/>
      <c r="E58" s="34"/>
      <c r="F58" s="34"/>
      <c r="G58" s="34"/>
      <c r="H58" s="35"/>
      <c r="I58" s="36"/>
      <c r="J58" s="35"/>
      <c r="K58" s="37"/>
      <c r="L58" s="35"/>
      <c r="M58" s="36"/>
      <c r="N58" s="35"/>
      <c r="O58" s="37"/>
      <c r="P58" s="2"/>
      <c r="Q58" s="2"/>
      <c r="R58" s="2"/>
      <c r="S58" s="2"/>
      <c r="T58" s="2"/>
      <c r="U58" s="2"/>
    </row>
    <row r="59" spans="1:21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4.25" customHeight="1" x14ac:dyDescent="0.2">
      <c r="A60" s="2"/>
      <c r="B60" s="89"/>
      <c r="C60" s="85"/>
      <c r="D60" s="2"/>
      <c r="E60" s="87"/>
      <c r="F60" s="85"/>
      <c r="G60" s="85"/>
      <c r="H60" s="85"/>
      <c r="I60" s="85"/>
      <c r="J60" s="85"/>
      <c r="K60" s="85"/>
      <c r="L60" s="85"/>
      <c r="M60" s="85"/>
      <c r="N60" s="85"/>
      <c r="O60" s="38"/>
      <c r="P60" s="2"/>
      <c r="Q60" s="2"/>
      <c r="R60" s="2"/>
      <c r="S60" s="2"/>
      <c r="T60" s="2"/>
      <c r="U60" s="2"/>
    </row>
    <row r="61" spans="1:21" ht="14.25" customHeight="1" x14ac:dyDescent="0.2">
      <c r="A61" s="2"/>
      <c r="B61" s="85"/>
      <c r="C61" s="85"/>
      <c r="D61" s="2"/>
      <c r="E61" s="87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2"/>
      <c r="Q61" s="2"/>
      <c r="R61" s="2"/>
      <c r="S61" s="2"/>
      <c r="T61" s="2"/>
      <c r="U61" s="2"/>
    </row>
    <row r="62" spans="1:21" ht="14.25" customHeight="1" x14ac:dyDescent="0.2">
      <c r="A62" s="2"/>
      <c r="B62" s="85"/>
      <c r="C62" s="85"/>
      <c r="D62" s="2"/>
      <c r="E62" s="90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2"/>
      <c r="Q62" s="2"/>
      <c r="R62" s="2"/>
      <c r="S62" s="2"/>
      <c r="T62" s="2"/>
      <c r="U62" s="2"/>
    </row>
    <row r="63" spans="1:21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4.25" customHeight="1" x14ac:dyDescent="0.2">
      <c r="A64" s="2"/>
      <c r="B64" s="84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6"/>
      <c r="Q64" s="2"/>
      <c r="R64" s="2"/>
      <c r="S64" s="2"/>
      <c r="T64" s="2"/>
      <c r="U64" s="2"/>
    </row>
    <row r="65" spans="1:21" ht="14.25" customHeight="1" x14ac:dyDescent="0.2">
      <c r="A65" s="2"/>
      <c r="B65" s="84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6"/>
      <c r="Q65" s="2"/>
      <c r="R65" s="2"/>
      <c r="S65" s="2"/>
      <c r="T65" s="2"/>
      <c r="U65" s="2"/>
    </row>
    <row r="66" spans="1:21" ht="14.25" customHeight="1" x14ac:dyDescent="0.2">
      <c r="A66" s="2"/>
      <c r="B66" s="84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5"/>
      <c r="P66" s="6"/>
      <c r="Q66" s="2"/>
      <c r="R66" s="2"/>
      <c r="S66" s="2"/>
      <c r="T66" s="2"/>
      <c r="U66" s="2"/>
    </row>
    <row r="67" spans="1:21" ht="14.25" customHeight="1" x14ac:dyDescent="0.2">
      <c r="A67" s="2"/>
      <c r="B67" s="90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85"/>
      <c r="O67" s="85"/>
      <c r="P67" s="2"/>
      <c r="Q67" s="2"/>
      <c r="R67" s="2"/>
      <c r="S67" s="2"/>
      <c r="T67" s="2"/>
      <c r="U67" s="2"/>
    </row>
    <row r="68" spans="1:21" ht="14.25" customHeight="1" x14ac:dyDescent="0.25">
      <c r="A68" s="2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2"/>
      <c r="Q68" s="2"/>
      <c r="R68" s="2"/>
      <c r="S68" s="2"/>
      <c r="T68" s="2"/>
      <c r="U68" s="2"/>
    </row>
    <row r="69" spans="1:21" ht="14.25" customHeight="1" x14ac:dyDescent="0.2">
      <c r="A69" s="2"/>
      <c r="B69" s="87"/>
      <c r="C69" s="87"/>
      <c r="D69" s="85"/>
      <c r="E69" s="85"/>
      <c r="F69" s="85"/>
      <c r="G69" s="92"/>
      <c r="H69" s="91"/>
      <c r="I69" s="85"/>
      <c r="J69" s="91"/>
      <c r="K69" s="85"/>
      <c r="L69" s="91"/>
      <c r="M69" s="85"/>
      <c r="N69" s="91"/>
      <c r="O69" s="85"/>
      <c r="P69" s="2"/>
      <c r="Q69" s="2"/>
      <c r="R69" s="2"/>
      <c r="S69" s="2"/>
      <c r="T69" s="2"/>
      <c r="U69" s="2"/>
    </row>
    <row r="70" spans="1:21" ht="14.25" customHeight="1" x14ac:dyDescent="0.2">
      <c r="A70" s="2"/>
      <c r="B70" s="85"/>
      <c r="C70" s="85"/>
      <c r="D70" s="85"/>
      <c r="E70" s="85"/>
      <c r="F70" s="85"/>
      <c r="G70" s="85"/>
      <c r="H70" s="40"/>
      <c r="I70" s="40"/>
      <c r="J70" s="40"/>
      <c r="K70" s="40"/>
      <c r="L70" s="40"/>
      <c r="M70" s="40"/>
      <c r="N70" s="40"/>
      <c r="O70" s="40"/>
      <c r="P70" s="2"/>
      <c r="Q70" s="2"/>
      <c r="R70" s="2"/>
      <c r="S70" s="2"/>
      <c r="T70" s="2"/>
      <c r="U70" s="2"/>
    </row>
    <row r="71" spans="1:21" ht="14.25" customHeight="1" x14ac:dyDescent="0.2">
      <c r="A71" s="2"/>
      <c r="B71" s="41"/>
      <c r="C71" s="88"/>
      <c r="D71" s="85"/>
      <c r="E71" s="85"/>
      <c r="F71" s="42"/>
      <c r="G71" s="42"/>
      <c r="H71" s="43"/>
      <c r="I71" s="37"/>
      <c r="J71" s="43"/>
      <c r="K71" s="37"/>
      <c r="L71" s="44"/>
      <c r="M71" s="37"/>
      <c r="N71" s="44"/>
      <c r="O71" s="37"/>
      <c r="P71" s="2"/>
      <c r="Q71" s="2"/>
      <c r="R71" s="2"/>
      <c r="S71" s="2"/>
      <c r="T71" s="2"/>
      <c r="U71" s="2"/>
    </row>
    <row r="72" spans="1:21" ht="14.25" customHeight="1" x14ac:dyDescent="0.2">
      <c r="A72" s="2"/>
      <c r="B72" s="41"/>
      <c r="C72" s="88"/>
      <c r="D72" s="85"/>
      <c r="E72" s="85"/>
      <c r="F72" s="42"/>
      <c r="G72" s="42"/>
      <c r="H72" s="43"/>
      <c r="I72" s="37"/>
      <c r="J72" s="43"/>
      <c r="K72" s="37"/>
      <c r="L72" s="44"/>
      <c r="M72" s="37"/>
      <c r="N72" s="44"/>
      <c r="O72" s="37"/>
      <c r="P72" s="2"/>
      <c r="Q72" s="2"/>
      <c r="R72" s="2"/>
      <c r="S72" s="2"/>
      <c r="T72" s="2"/>
      <c r="U72" s="2"/>
    </row>
    <row r="73" spans="1:21" ht="14.25" customHeight="1" x14ac:dyDescent="0.2">
      <c r="A73" s="2"/>
      <c r="B73" s="41"/>
      <c r="C73" s="88"/>
      <c r="D73" s="85"/>
      <c r="E73" s="85"/>
      <c r="F73" s="42"/>
      <c r="G73" s="42"/>
      <c r="H73" s="43"/>
      <c r="I73" s="37"/>
      <c r="J73" s="43"/>
      <c r="K73" s="37"/>
      <c r="L73" s="45"/>
      <c r="M73" s="37"/>
      <c r="N73" s="44"/>
      <c r="O73" s="37"/>
      <c r="P73" s="2"/>
      <c r="Q73" s="2"/>
      <c r="R73" s="2"/>
      <c r="S73" s="2"/>
      <c r="T73" s="2"/>
      <c r="U73" s="2"/>
    </row>
    <row r="74" spans="1:21" ht="14.25" customHeight="1" x14ac:dyDescent="0.2">
      <c r="A74" s="2"/>
      <c r="B74" s="41"/>
      <c r="C74" s="88"/>
      <c r="D74" s="85"/>
      <c r="E74" s="85"/>
      <c r="F74" s="42"/>
      <c r="G74" s="42"/>
      <c r="H74" s="43"/>
      <c r="I74" s="37"/>
      <c r="J74" s="43"/>
      <c r="K74" s="37"/>
      <c r="L74" s="45"/>
      <c r="M74" s="37"/>
      <c r="N74" s="45"/>
      <c r="O74" s="37"/>
      <c r="P74" s="2"/>
      <c r="Q74" s="2"/>
      <c r="R74" s="2"/>
      <c r="S74" s="2"/>
      <c r="T74" s="2"/>
      <c r="U74" s="2"/>
    </row>
    <row r="75" spans="1:21" ht="14.25" customHeight="1" x14ac:dyDescent="0.2">
      <c r="A75" s="2"/>
      <c r="B75" s="87"/>
      <c r="C75" s="85"/>
      <c r="D75" s="85"/>
      <c r="E75" s="85"/>
      <c r="F75" s="85"/>
      <c r="G75" s="46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4.25" customHeight="1" x14ac:dyDescent="0.2">
      <c r="A76" s="2"/>
      <c r="B76" s="86"/>
      <c r="C76" s="85"/>
      <c r="D76" s="85"/>
      <c r="E76" s="85"/>
      <c r="F76" s="85"/>
      <c r="G76" s="85"/>
      <c r="H76" s="35"/>
      <c r="I76" s="36"/>
      <c r="J76" s="35"/>
      <c r="K76" s="47"/>
      <c r="L76" s="35"/>
      <c r="M76" s="47"/>
      <c r="N76" s="35"/>
      <c r="O76" s="47"/>
      <c r="P76" s="2"/>
      <c r="Q76" s="2"/>
      <c r="R76" s="2"/>
      <c r="S76" s="2"/>
      <c r="T76" s="2"/>
      <c r="U76" s="2"/>
    </row>
    <row r="77" spans="1:21" ht="14.25" customHeight="1" x14ac:dyDescent="0.2">
      <c r="A77" s="2"/>
      <c r="B77" s="86"/>
      <c r="C77" s="85"/>
      <c r="D77" s="85"/>
      <c r="E77" s="85"/>
      <c r="F77" s="85"/>
      <c r="G77" s="85"/>
      <c r="H77" s="35"/>
      <c r="I77" s="36"/>
      <c r="J77" s="35"/>
      <c r="K77" s="37"/>
      <c r="L77" s="35"/>
      <c r="M77" s="36"/>
      <c r="N77" s="35"/>
      <c r="O77" s="37"/>
      <c r="P77" s="2"/>
      <c r="Q77" s="2"/>
      <c r="R77" s="2"/>
      <c r="S77" s="2"/>
      <c r="T77" s="2"/>
      <c r="U77" s="2"/>
    </row>
    <row r="78" spans="1:21" ht="14.25" customHeight="1" x14ac:dyDescent="0.2">
      <c r="A78" s="2"/>
      <c r="B78" s="86"/>
      <c r="C78" s="85"/>
      <c r="D78" s="85"/>
      <c r="E78" s="85"/>
      <c r="F78" s="85"/>
      <c r="G78" s="85"/>
      <c r="H78" s="35"/>
      <c r="I78" s="36"/>
      <c r="J78" s="35"/>
      <c r="K78" s="37"/>
      <c r="L78" s="35"/>
      <c r="M78" s="36"/>
      <c r="N78" s="35"/>
      <c r="O78" s="37"/>
      <c r="P78" s="2"/>
      <c r="Q78" s="2"/>
      <c r="R78" s="2"/>
      <c r="S78" s="2"/>
      <c r="T78" s="2"/>
      <c r="U78" s="2"/>
    </row>
    <row r="79" spans="1:21" ht="14.25" customHeight="1" x14ac:dyDescent="0.2">
      <c r="A79" s="2"/>
      <c r="B79" s="34"/>
      <c r="C79" s="34"/>
      <c r="D79" s="34"/>
      <c r="E79" s="34"/>
      <c r="F79" s="34"/>
      <c r="G79" s="34"/>
      <c r="H79" s="35"/>
      <c r="I79" s="36"/>
      <c r="J79" s="35"/>
      <c r="K79" s="37"/>
      <c r="L79" s="35"/>
      <c r="M79" s="36"/>
      <c r="N79" s="35"/>
      <c r="O79" s="37"/>
      <c r="P79" s="2"/>
      <c r="Q79" s="2"/>
      <c r="R79" s="2"/>
      <c r="S79" s="2"/>
      <c r="T79" s="2"/>
      <c r="U79" s="2"/>
    </row>
    <row r="80" spans="1:21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4.25" customHeight="1" x14ac:dyDescent="0.2">
      <c r="A81" s="3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4.25" customHeight="1" x14ac:dyDescent="0.2">
      <c r="A82" s="3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4.25" customHeight="1" x14ac:dyDescent="0.2">
      <c r="A83" s="3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4.25" customHeight="1" x14ac:dyDescent="0.2">
      <c r="A84" s="3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4.25" customHeight="1" x14ac:dyDescent="0.2">
      <c r="A85" s="3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4.25" customHeight="1" x14ac:dyDescent="0.2">
      <c r="A86" s="3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4.25" customHeight="1" x14ac:dyDescent="0.2">
      <c r="A87" s="3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14.25" customHeight="1" x14ac:dyDescent="0.2">
      <c r="A88" s="3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4.25" customHeight="1" x14ac:dyDescent="0.2">
      <c r="A89" s="3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4.25" customHeight="1" x14ac:dyDescent="0.2">
      <c r="A90" s="3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4.25" customHeight="1" x14ac:dyDescent="0.2">
      <c r="A91" s="3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4.25" customHeight="1" x14ac:dyDescent="0.2">
      <c r="A92" s="3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4.25" customHeight="1" x14ac:dyDescent="0.2">
      <c r="A93" s="3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4.25" customHeight="1" x14ac:dyDescent="0.2">
      <c r="A94" s="3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4.25" customHeight="1" x14ac:dyDescent="0.2">
      <c r="A95" s="3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4.25" customHeight="1" x14ac:dyDescent="0.2">
      <c r="A96" s="3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4.25" customHeight="1" x14ac:dyDescent="0.2">
      <c r="A97" s="3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4.25" customHeight="1" x14ac:dyDescent="0.2">
      <c r="A98" s="3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4.25" customHeight="1" x14ac:dyDescent="0.2">
      <c r="A99" s="3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4.25" customHeight="1" x14ac:dyDescent="0.2">
      <c r="A100" s="3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4.25" customHeight="1" x14ac:dyDescent="0.2">
      <c r="A101" s="3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4.25" customHeight="1" x14ac:dyDescent="0.2">
      <c r="A102" s="3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4.25" customHeight="1" x14ac:dyDescent="0.2">
      <c r="A103" s="3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4.25" customHeight="1" x14ac:dyDescent="0.2">
      <c r="A104" s="3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4.25" customHeight="1" x14ac:dyDescent="0.2">
      <c r="A105" s="3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4.25" customHeight="1" x14ac:dyDescent="0.2">
      <c r="A106" s="3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4.25" customHeight="1" x14ac:dyDescent="0.2">
      <c r="A107" s="3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4.25" customHeight="1" x14ac:dyDescent="0.2">
      <c r="A108" s="3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4.25" customHeight="1" x14ac:dyDescent="0.2">
      <c r="A109" s="3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4.25" customHeight="1" x14ac:dyDescent="0.2">
      <c r="A110" s="3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4.25" customHeight="1" x14ac:dyDescent="0.2">
      <c r="A111" s="3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4.25" customHeight="1" x14ac:dyDescent="0.2">
      <c r="A112" s="3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4.25" customHeight="1" x14ac:dyDescent="0.2">
      <c r="A113" s="3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4.25" customHeight="1" x14ac:dyDescent="0.2">
      <c r="A114" s="3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4.25" customHeight="1" x14ac:dyDescent="0.2">
      <c r="A115" s="3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4.25" customHeight="1" x14ac:dyDescent="0.2">
      <c r="A116" s="3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4.25" customHeight="1" x14ac:dyDescent="0.2">
      <c r="A117" s="3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4.25" customHeight="1" x14ac:dyDescent="0.2">
      <c r="A118" s="3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4.25" customHeight="1" x14ac:dyDescent="0.2">
      <c r="A119" s="3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4.25" customHeight="1" x14ac:dyDescent="0.2">
      <c r="A120" s="3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4.25" customHeight="1" x14ac:dyDescent="0.2">
      <c r="A121" s="3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4.25" customHeight="1" x14ac:dyDescent="0.2">
      <c r="A122" s="3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4.25" customHeight="1" x14ac:dyDescent="0.2">
      <c r="A123" s="3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4.25" customHeight="1" x14ac:dyDescent="0.2">
      <c r="A124" s="3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4.25" customHeight="1" x14ac:dyDescent="0.2">
      <c r="A125" s="3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4.25" customHeight="1" x14ac:dyDescent="0.2">
      <c r="A126" s="3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4.25" customHeight="1" x14ac:dyDescent="0.2">
      <c r="A127" s="3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4.25" customHeight="1" x14ac:dyDescent="0.2">
      <c r="A128" s="3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4.25" customHeight="1" x14ac:dyDescent="0.2">
      <c r="A129" s="3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4.25" customHeight="1" x14ac:dyDescent="0.2">
      <c r="A130" s="3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4.25" customHeight="1" x14ac:dyDescent="0.2">
      <c r="A131" s="3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4.25" customHeight="1" x14ac:dyDescent="0.2">
      <c r="A132" s="3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4.25" customHeight="1" x14ac:dyDescent="0.2">
      <c r="A133" s="3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4.25" customHeight="1" x14ac:dyDescent="0.2">
      <c r="A134" s="3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4.25" customHeight="1" x14ac:dyDescent="0.2">
      <c r="A135" s="3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4.25" customHeight="1" x14ac:dyDescent="0.2">
      <c r="A136" s="3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4.25" customHeight="1" x14ac:dyDescent="0.2">
      <c r="A137" s="3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4.25" customHeight="1" x14ac:dyDescent="0.2">
      <c r="A138" s="3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4.25" customHeight="1" x14ac:dyDescent="0.2">
      <c r="A139" s="3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4.25" customHeight="1" x14ac:dyDescent="0.2">
      <c r="A140" s="3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4.25" customHeight="1" x14ac:dyDescent="0.2">
      <c r="A141" s="3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4.25" customHeight="1" x14ac:dyDescent="0.2">
      <c r="A142" s="3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4.25" customHeight="1" x14ac:dyDescent="0.2">
      <c r="A143" s="3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4.25" customHeight="1" x14ac:dyDescent="0.2">
      <c r="A144" s="3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4.25" customHeight="1" x14ac:dyDescent="0.2">
      <c r="A145" s="3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4.25" customHeight="1" x14ac:dyDescent="0.2">
      <c r="A146" s="3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4.25" customHeight="1" x14ac:dyDescent="0.2">
      <c r="A147" s="3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4.25" customHeight="1" x14ac:dyDescent="0.2">
      <c r="A148" s="3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4.25" customHeight="1" x14ac:dyDescent="0.2">
      <c r="A149" s="3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4.25" customHeight="1" x14ac:dyDescent="0.2">
      <c r="A150" s="3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4.25" customHeight="1" x14ac:dyDescent="0.2">
      <c r="A151" s="3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4.25" customHeight="1" x14ac:dyDescent="0.2">
      <c r="A152" s="3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4.25" customHeight="1" x14ac:dyDescent="0.2">
      <c r="A153" s="3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4.25" customHeight="1" x14ac:dyDescent="0.2">
      <c r="A154" s="3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4.25" customHeight="1" x14ac:dyDescent="0.2">
      <c r="A155" s="3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4.25" customHeight="1" x14ac:dyDescent="0.2">
      <c r="A156" s="3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4.25" customHeight="1" x14ac:dyDescent="0.2">
      <c r="A157" s="3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4.25" customHeight="1" x14ac:dyDescent="0.2">
      <c r="A158" s="3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4.25" customHeight="1" x14ac:dyDescent="0.2">
      <c r="A159" s="3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4.25" customHeight="1" x14ac:dyDescent="0.2">
      <c r="A160" s="3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4.25" customHeight="1" x14ac:dyDescent="0.2">
      <c r="A161" s="3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4.25" customHeight="1" x14ac:dyDescent="0.2">
      <c r="A162" s="3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4.25" customHeight="1" x14ac:dyDescent="0.2">
      <c r="A163" s="3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4.25" customHeight="1" x14ac:dyDescent="0.2">
      <c r="A164" s="3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4.25" customHeight="1" x14ac:dyDescent="0.2">
      <c r="A165" s="3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4.25" customHeight="1" x14ac:dyDescent="0.2">
      <c r="A166" s="3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4.25" customHeight="1" x14ac:dyDescent="0.2">
      <c r="A167" s="3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4.25" customHeight="1" x14ac:dyDescent="0.2">
      <c r="A168" s="3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4.25" customHeight="1" x14ac:dyDescent="0.2">
      <c r="A169" s="3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4.25" customHeight="1" x14ac:dyDescent="0.2">
      <c r="A170" s="3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4.25" customHeight="1" x14ac:dyDescent="0.2">
      <c r="A171" s="3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4.25" customHeight="1" x14ac:dyDescent="0.2">
      <c r="A172" s="3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4.25" customHeight="1" x14ac:dyDescent="0.2">
      <c r="A173" s="3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4.25" customHeight="1" x14ac:dyDescent="0.2">
      <c r="A174" s="3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4.25" customHeight="1" x14ac:dyDescent="0.2">
      <c r="A175" s="3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4.25" customHeight="1" x14ac:dyDescent="0.2">
      <c r="A176" s="3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4.25" customHeight="1" x14ac:dyDescent="0.2">
      <c r="A177" s="3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4.25" customHeight="1" x14ac:dyDescent="0.2">
      <c r="A178" s="3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4.25" customHeight="1" x14ac:dyDescent="0.2">
      <c r="A179" s="3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4.25" customHeight="1" x14ac:dyDescent="0.2">
      <c r="A180" s="3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4.25" customHeight="1" x14ac:dyDescent="0.2">
      <c r="A181" s="3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4.25" customHeight="1" x14ac:dyDescent="0.2">
      <c r="A182" s="3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4.25" customHeight="1" x14ac:dyDescent="0.2">
      <c r="A183" s="3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4.25" customHeight="1" x14ac:dyDescent="0.2">
      <c r="A184" s="3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4.25" customHeight="1" x14ac:dyDescent="0.2">
      <c r="A185" s="3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4.25" customHeight="1" x14ac:dyDescent="0.2">
      <c r="A186" s="3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4.25" customHeight="1" x14ac:dyDescent="0.2">
      <c r="A187" s="3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4.25" customHeight="1" x14ac:dyDescent="0.2">
      <c r="A188" s="3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4.25" customHeight="1" x14ac:dyDescent="0.2">
      <c r="A189" s="3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4.25" customHeight="1" x14ac:dyDescent="0.2">
      <c r="A190" s="3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4.25" customHeight="1" x14ac:dyDescent="0.2">
      <c r="A191" s="3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4.25" customHeight="1" x14ac:dyDescent="0.2">
      <c r="A192" s="3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4.25" customHeight="1" x14ac:dyDescent="0.2">
      <c r="A193" s="3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4.25" customHeight="1" x14ac:dyDescent="0.2">
      <c r="A194" s="3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4.25" customHeight="1" x14ac:dyDescent="0.2">
      <c r="A195" s="3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4.25" customHeight="1" x14ac:dyDescent="0.2">
      <c r="A196" s="3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4.25" customHeight="1" x14ac:dyDescent="0.2">
      <c r="A197" s="3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4.25" customHeight="1" x14ac:dyDescent="0.2">
      <c r="A198" s="3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4.25" customHeight="1" x14ac:dyDescent="0.2">
      <c r="A199" s="3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4.25" customHeight="1" x14ac:dyDescent="0.2">
      <c r="A200" s="3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4.25" customHeight="1" x14ac:dyDescent="0.2">
      <c r="A201" s="3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4.25" customHeight="1" x14ac:dyDescent="0.2">
      <c r="A202" s="3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4.25" customHeight="1" x14ac:dyDescent="0.2">
      <c r="A203" s="3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4.25" customHeight="1" x14ac:dyDescent="0.2">
      <c r="A204" s="3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4.25" customHeight="1" x14ac:dyDescent="0.2">
      <c r="A205" s="3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4.25" customHeight="1" x14ac:dyDescent="0.2">
      <c r="A206" s="3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4.25" customHeight="1" x14ac:dyDescent="0.2">
      <c r="A207" s="3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4.25" customHeight="1" x14ac:dyDescent="0.2">
      <c r="A208" s="3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4.25" customHeight="1" x14ac:dyDescent="0.2">
      <c r="A209" s="3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4.25" customHeight="1" x14ac:dyDescent="0.2">
      <c r="A210" s="3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4.25" customHeight="1" x14ac:dyDescent="0.2">
      <c r="A211" s="3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4.25" customHeight="1" x14ac:dyDescent="0.2">
      <c r="A212" s="3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4.25" customHeight="1" x14ac:dyDescent="0.2">
      <c r="A213" s="3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4.25" customHeight="1" x14ac:dyDescent="0.2">
      <c r="A214" s="3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4.25" customHeight="1" x14ac:dyDescent="0.2">
      <c r="A215" s="3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4.25" customHeight="1" x14ac:dyDescent="0.2">
      <c r="A216" s="3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4.25" customHeight="1" x14ac:dyDescent="0.2">
      <c r="A217" s="3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4.25" customHeight="1" x14ac:dyDescent="0.2">
      <c r="A218" s="3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4.25" customHeight="1" x14ac:dyDescent="0.2">
      <c r="A219" s="3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4.25" customHeight="1" x14ac:dyDescent="0.2">
      <c r="A220" s="3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4.25" customHeight="1" x14ac:dyDescent="0.2">
      <c r="A221" s="3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4.25" customHeight="1" x14ac:dyDescent="0.2">
      <c r="A222" s="3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4.25" customHeight="1" x14ac:dyDescent="0.2">
      <c r="A223" s="3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4.25" customHeight="1" x14ac:dyDescent="0.2">
      <c r="A224" s="3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4.25" customHeight="1" x14ac:dyDescent="0.2">
      <c r="A225" s="3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4.25" customHeight="1" x14ac:dyDescent="0.2">
      <c r="A226" s="3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4.25" customHeight="1" x14ac:dyDescent="0.2">
      <c r="A227" s="3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4.25" customHeight="1" x14ac:dyDescent="0.2">
      <c r="A228" s="3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4.25" customHeight="1" x14ac:dyDescent="0.2">
      <c r="A229" s="3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4.25" customHeight="1" x14ac:dyDescent="0.2">
      <c r="A230" s="3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4.25" customHeight="1" x14ac:dyDescent="0.2">
      <c r="A231" s="3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4.25" customHeight="1" x14ac:dyDescent="0.2">
      <c r="A232" s="3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4.25" customHeight="1" x14ac:dyDescent="0.2">
      <c r="A233" s="3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4.25" customHeight="1" x14ac:dyDescent="0.2">
      <c r="A234" s="3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4.25" customHeight="1" x14ac:dyDescent="0.2">
      <c r="A235" s="3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4.25" customHeight="1" x14ac:dyDescent="0.2">
      <c r="A236" s="3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4.25" customHeight="1" x14ac:dyDescent="0.2">
      <c r="A237" s="3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4.25" customHeight="1" x14ac:dyDescent="0.2">
      <c r="A238" s="3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4.25" customHeight="1" x14ac:dyDescent="0.2">
      <c r="A239" s="3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4.25" customHeight="1" x14ac:dyDescent="0.2">
      <c r="A240" s="3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4.25" customHeight="1" x14ac:dyDescent="0.2">
      <c r="A241" s="3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4.25" customHeight="1" x14ac:dyDescent="0.2">
      <c r="A242" s="3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4.25" customHeight="1" x14ac:dyDescent="0.2">
      <c r="A243" s="3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4.25" customHeight="1" x14ac:dyDescent="0.2">
      <c r="A244" s="3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4.25" customHeight="1" x14ac:dyDescent="0.2">
      <c r="A245" s="3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4.25" customHeight="1" x14ac:dyDescent="0.2">
      <c r="A246" s="3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4.25" customHeight="1" x14ac:dyDescent="0.2">
      <c r="A247" s="3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4.25" customHeight="1" x14ac:dyDescent="0.2">
      <c r="A248" s="3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4.25" customHeight="1" x14ac:dyDescent="0.2">
      <c r="A249" s="3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4.25" customHeight="1" x14ac:dyDescent="0.2">
      <c r="A250" s="3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4.25" customHeight="1" x14ac:dyDescent="0.2">
      <c r="A251" s="3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4.25" customHeight="1" x14ac:dyDescent="0.2">
      <c r="A252" s="3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4.25" customHeight="1" x14ac:dyDescent="0.2">
      <c r="A253" s="3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4.25" customHeight="1" x14ac:dyDescent="0.2">
      <c r="A254" s="3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4.25" customHeight="1" x14ac:dyDescent="0.2">
      <c r="A255" s="3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4.25" customHeight="1" x14ac:dyDescent="0.2">
      <c r="A256" s="3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4.25" customHeight="1" x14ac:dyDescent="0.2">
      <c r="A257" s="3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4.25" customHeight="1" x14ac:dyDescent="0.2">
      <c r="A258" s="3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4.25" customHeight="1" x14ac:dyDescent="0.2">
      <c r="A259" s="3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4.25" customHeight="1" x14ac:dyDescent="0.2">
      <c r="A260" s="3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4.25" customHeight="1" x14ac:dyDescent="0.2">
      <c r="A261" s="3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4.25" customHeight="1" x14ac:dyDescent="0.2">
      <c r="A262" s="3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4.25" customHeight="1" x14ac:dyDescent="0.2">
      <c r="A263" s="3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4.25" customHeight="1" x14ac:dyDescent="0.2">
      <c r="A264" s="3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4.25" customHeight="1" x14ac:dyDescent="0.2">
      <c r="A265" s="3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4.25" customHeight="1" x14ac:dyDescent="0.2">
      <c r="A266" s="3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4.25" customHeight="1" x14ac:dyDescent="0.2">
      <c r="A267" s="3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4.25" customHeight="1" x14ac:dyDescent="0.2">
      <c r="A268" s="3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4.25" customHeight="1" x14ac:dyDescent="0.2">
      <c r="A269" s="3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4.25" customHeight="1" x14ac:dyDescent="0.2">
      <c r="A270" s="3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4.25" customHeight="1" x14ac:dyDescent="0.2">
      <c r="A271" s="3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4.25" customHeight="1" x14ac:dyDescent="0.2">
      <c r="A272" s="3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4.25" customHeight="1" x14ac:dyDescent="0.2">
      <c r="A273" s="3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4.25" customHeight="1" x14ac:dyDescent="0.2">
      <c r="A274" s="3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4.25" customHeight="1" x14ac:dyDescent="0.2">
      <c r="A275" s="3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4.25" customHeight="1" x14ac:dyDescent="0.2">
      <c r="A276" s="3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4.25" customHeight="1" x14ac:dyDescent="0.2">
      <c r="A277" s="3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4.25" customHeight="1" x14ac:dyDescent="0.2">
      <c r="A278" s="3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4.25" customHeight="1" x14ac:dyDescent="0.2">
      <c r="A279" s="3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4.25" customHeight="1" x14ac:dyDescent="0.2">
      <c r="A280" s="3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4.25" customHeight="1" x14ac:dyDescent="0.2">
      <c r="A281" s="3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4.25" customHeight="1" x14ac:dyDescent="0.2">
      <c r="A282" s="3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4.25" customHeight="1" x14ac:dyDescent="0.2">
      <c r="A283" s="3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4.25" customHeight="1" x14ac:dyDescent="0.2">
      <c r="A284" s="3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4.25" customHeight="1" x14ac:dyDescent="0.2">
      <c r="A285" s="3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4.25" customHeight="1" x14ac:dyDescent="0.2">
      <c r="A286" s="3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4.25" customHeight="1" x14ac:dyDescent="0.2">
      <c r="A287" s="3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4.25" customHeight="1" x14ac:dyDescent="0.2">
      <c r="A288" s="3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4.25" customHeight="1" x14ac:dyDescent="0.2">
      <c r="A289" s="3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4.25" customHeight="1" x14ac:dyDescent="0.2">
      <c r="A290" s="3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14.25" customHeight="1" x14ac:dyDescent="0.2">
      <c r="A291" s="3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4.25" customHeight="1" x14ac:dyDescent="0.2">
      <c r="A292" s="3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4.25" customHeight="1" x14ac:dyDescent="0.2">
      <c r="A293" s="3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4.25" customHeight="1" x14ac:dyDescent="0.2">
      <c r="A294" s="3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4.25" customHeight="1" x14ac:dyDescent="0.2">
      <c r="A295" s="3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4.25" customHeight="1" x14ac:dyDescent="0.2">
      <c r="A296" s="3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4.25" customHeight="1" x14ac:dyDescent="0.2">
      <c r="A297" s="3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4.25" customHeight="1" x14ac:dyDescent="0.2">
      <c r="A298" s="3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4.25" customHeight="1" x14ac:dyDescent="0.2">
      <c r="A299" s="3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4.25" customHeight="1" x14ac:dyDescent="0.2">
      <c r="A300" s="3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4.25" customHeight="1" x14ac:dyDescent="0.2">
      <c r="A301" s="3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4.25" customHeight="1" x14ac:dyDescent="0.2">
      <c r="A302" s="3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4.25" customHeight="1" x14ac:dyDescent="0.2">
      <c r="A303" s="3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4.25" customHeight="1" x14ac:dyDescent="0.2">
      <c r="A304" s="3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4.25" customHeight="1" x14ac:dyDescent="0.2">
      <c r="A305" s="3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4.25" customHeight="1" x14ac:dyDescent="0.2">
      <c r="A306" s="3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4.25" customHeight="1" x14ac:dyDescent="0.2">
      <c r="A307" s="3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4.25" customHeight="1" x14ac:dyDescent="0.2">
      <c r="A308" s="3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4.25" customHeight="1" x14ac:dyDescent="0.2">
      <c r="A309" s="3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4.25" customHeight="1" x14ac:dyDescent="0.2">
      <c r="A310" s="3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4.25" customHeight="1" x14ac:dyDescent="0.2">
      <c r="A311" s="3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4.25" customHeight="1" x14ac:dyDescent="0.2">
      <c r="A312" s="3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4.25" customHeight="1" x14ac:dyDescent="0.2">
      <c r="A313" s="3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14.25" customHeight="1" x14ac:dyDescent="0.2">
      <c r="A314" s="3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4.25" customHeight="1" x14ac:dyDescent="0.2">
      <c r="A315" s="3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4.25" customHeight="1" x14ac:dyDescent="0.2">
      <c r="A316" s="3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14.25" customHeight="1" x14ac:dyDescent="0.2">
      <c r="A317" s="3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4.25" customHeight="1" x14ac:dyDescent="0.2">
      <c r="A318" s="3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4.25" customHeight="1" x14ac:dyDescent="0.2">
      <c r="A319" s="3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4.25" customHeight="1" x14ac:dyDescent="0.2">
      <c r="A320" s="3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4.25" customHeight="1" x14ac:dyDescent="0.2">
      <c r="A321" s="3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4.25" customHeight="1" x14ac:dyDescent="0.2">
      <c r="A322" s="3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4.25" customHeight="1" x14ac:dyDescent="0.2">
      <c r="A323" s="3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4.25" customHeight="1" x14ac:dyDescent="0.2">
      <c r="A324" s="3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4.25" customHeight="1" x14ac:dyDescent="0.2">
      <c r="A325" s="3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4.25" customHeight="1" x14ac:dyDescent="0.2">
      <c r="A326" s="3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4.25" customHeight="1" x14ac:dyDescent="0.2">
      <c r="A327" s="3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4.25" customHeight="1" x14ac:dyDescent="0.2">
      <c r="A328" s="3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4.25" customHeight="1" x14ac:dyDescent="0.2">
      <c r="A329" s="3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4.25" customHeight="1" x14ac:dyDescent="0.2">
      <c r="A330" s="3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4.25" customHeight="1" x14ac:dyDescent="0.2">
      <c r="A331" s="3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4.25" customHeight="1" x14ac:dyDescent="0.2">
      <c r="A332" s="3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4.25" customHeight="1" x14ac:dyDescent="0.2">
      <c r="A333" s="3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4.25" customHeight="1" x14ac:dyDescent="0.2">
      <c r="A334" s="3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4.25" customHeight="1" x14ac:dyDescent="0.2">
      <c r="A335" s="3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4.25" customHeight="1" x14ac:dyDescent="0.2">
      <c r="A336" s="3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4.25" customHeight="1" x14ac:dyDescent="0.2">
      <c r="A337" s="3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4.25" customHeight="1" x14ac:dyDescent="0.2">
      <c r="A338" s="3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4.25" customHeight="1" x14ac:dyDescent="0.2">
      <c r="A339" s="3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4.25" customHeight="1" x14ac:dyDescent="0.2">
      <c r="A340" s="3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4.25" customHeight="1" x14ac:dyDescent="0.2">
      <c r="A341" s="3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4.25" customHeight="1" x14ac:dyDescent="0.2">
      <c r="A342" s="3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4.25" customHeight="1" x14ac:dyDescent="0.2">
      <c r="A343" s="3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4.25" customHeight="1" x14ac:dyDescent="0.2">
      <c r="A344" s="3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14.25" customHeight="1" x14ac:dyDescent="0.2">
      <c r="A345" s="3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4.25" customHeight="1" x14ac:dyDescent="0.2">
      <c r="A346" s="3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4.25" customHeight="1" x14ac:dyDescent="0.2">
      <c r="A347" s="3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4.25" customHeight="1" x14ac:dyDescent="0.2">
      <c r="A348" s="3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4.25" customHeight="1" x14ac:dyDescent="0.2">
      <c r="A349" s="3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14.25" customHeight="1" x14ac:dyDescent="0.2">
      <c r="A350" s="3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4.25" customHeight="1" x14ac:dyDescent="0.2">
      <c r="A351" s="3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4.25" customHeight="1" x14ac:dyDescent="0.2">
      <c r="A352" s="3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4.25" customHeight="1" x14ac:dyDescent="0.2">
      <c r="A353" s="3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4.25" customHeight="1" x14ac:dyDescent="0.2">
      <c r="A354" s="3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4.25" customHeight="1" x14ac:dyDescent="0.2">
      <c r="A355" s="3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4.25" customHeight="1" x14ac:dyDescent="0.2">
      <c r="A356" s="3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4.25" customHeight="1" x14ac:dyDescent="0.2">
      <c r="A357" s="3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4.25" customHeight="1" x14ac:dyDescent="0.2">
      <c r="A358" s="3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4.25" customHeight="1" x14ac:dyDescent="0.2">
      <c r="A359" s="3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4.25" customHeight="1" x14ac:dyDescent="0.2">
      <c r="A360" s="3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4.25" customHeight="1" x14ac:dyDescent="0.2">
      <c r="A361" s="3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4.25" customHeight="1" x14ac:dyDescent="0.2">
      <c r="A362" s="3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4.25" customHeight="1" x14ac:dyDescent="0.2">
      <c r="A363" s="3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4.25" customHeight="1" x14ac:dyDescent="0.2">
      <c r="A364" s="3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4.25" customHeight="1" x14ac:dyDescent="0.2">
      <c r="A365" s="3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4.25" customHeight="1" x14ac:dyDescent="0.2">
      <c r="A366" s="3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4.25" customHeight="1" x14ac:dyDescent="0.2">
      <c r="A367" s="3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4.25" customHeight="1" x14ac:dyDescent="0.2">
      <c r="A368" s="3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4.25" customHeight="1" x14ac:dyDescent="0.2">
      <c r="A369" s="3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4.25" customHeight="1" x14ac:dyDescent="0.2">
      <c r="A370" s="3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4.25" customHeight="1" x14ac:dyDescent="0.2">
      <c r="A371" s="3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4.25" customHeight="1" x14ac:dyDescent="0.2">
      <c r="A372" s="3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4.25" customHeight="1" x14ac:dyDescent="0.2">
      <c r="A373" s="3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4.25" customHeight="1" x14ac:dyDescent="0.2">
      <c r="A374" s="3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4.25" customHeight="1" x14ac:dyDescent="0.2">
      <c r="A375" s="3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4.25" customHeight="1" x14ac:dyDescent="0.2">
      <c r="A376" s="3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4.25" customHeight="1" x14ac:dyDescent="0.2">
      <c r="A377" s="3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4.25" customHeight="1" x14ac:dyDescent="0.2">
      <c r="A378" s="3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4.25" customHeight="1" x14ac:dyDescent="0.2">
      <c r="A379" s="3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4.25" customHeight="1" x14ac:dyDescent="0.2">
      <c r="A380" s="3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4.25" customHeight="1" x14ac:dyDescent="0.2">
      <c r="A381" s="3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4.25" customHeight="1" x14ac:dyDescent="0.2">
      <c r="A382" s="3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4.25" customHeight="1" x14ac:dyDescent="0.2">
      <c r="A383" s="3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4.25" customHeight="1" x14ac:dyDescent="0.2">
      <c r="A384" s="3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4.25" customHeight="1" x14ac:dyDescent="0.2">
      <c r="A385" s="3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14.25" customHeight="1" x14ac:dyDescent="0.2">
      <c r="A386" s="3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4.25" customHeight="1" x14ac:dyDescent="0.2">
      <c r="A387" s="3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4.25" customHeight="1" x14ac:dyDescent="0.2">
      <c r="A388" s="3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4.25" customHeight="1" x14ac:dyDescent="0.2">
      <c r="A389" s="3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4.25" customHeight="1" x14ac:dyDescent="0.2">
      <c r="A390" s="3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4.25" customHeight="1" x14ac:dyDescent="0.2">
      <c r="A391" s="3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4.25" customHeight="1" x14ac:dyDescent="0.2">
      <c r="A392" s="3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14.25" customHeight="1" x14ac:dyDescent="0.2">
      <c r="A393" s="3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14.25" customHeight="1" x14ac:dyDescent="0.2">
      <c r="A394" s="3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4.25" customHeight="1" x14ac:dyDescent="0.2">
      <c r="A395" s="3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4.25" customHeight="1" x14ac:dyDescent="0.2">
      <c r="A396" s="3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14.25" customHeight="1" x14ac:dyDescent="0.2">
      <c r="A397" s="3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14.25" customHeight="1" x14ac:dyDescent="0.2">
      <c r="A398" s="3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4.25" customHeight="1" x14ac:dyDescent="0.2">
      <c r="A399" s="3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4.25" customHeight="1" x14ac:dyDescent="0.2">
      <c r="A400" s="3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4.25" customHeight="1" x14ac:dyDescent="0.2">
      <c r="A401" s="3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4.25" customHeight="1" x14ac:dyDescent="0.2">
      <c r="A402" s="3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4.25" customHeight="1" x14ac:dyDescent="0.2">
      <c r="A403" s="3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4.25" customHeight="1" x14ac:dyDescent="0.2">
      <c r="A404" s="3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4.25" customHeight="1" x14ac:dyDescent="0.2">
      <c r="A405" s="3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4.25" customHeight="1" x14ac:dyDescent="0.2">
      <c r="A406" s="3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4.25" customHeight="1" x14ac:dyDescent="0.2">
      <c r="A407" s="3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4.25" customHeight="1" x14ac:dyDescent="0.2">
      <c r="A408" s="3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4.25" customHeight="1" x14ac:dyDescent="0.2">
      <c r="A409" s="3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4.25" customHeight="1" x14ac:dyDescent="0.2">
      <c r="A410" s="3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4.25" customHeight="1" x14ac:dyDescent="0.2">
      <c r="A411" s="3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4.25" customHeight="1" x14ac:dyDescent="0.2">
      <c r="A412" s="3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4.25" customHeight="1" x14ac:dyDescent="0.2">
      <c r="A413" s="3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4.25" customHeight="1" x14ac:dyDescent="0.2">
      <c r="A414" s="3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4.25" customHeight="1" x14ac:dyDescent="0.2">
      <c r="A415" s="3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4.25" customHeight="1" x14ac:dyDescent="0.2">
      <c r="A416" s="3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4.25" customHeight="1" x14ac:dyDescent="0.2">
      <c r="A417" s="3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4.25" customHeight="1" x14ac:dyDescent="0.2">
      <c r="A418" s="3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4.25" customHeight="1" x14ac:dyDescent="0.2">
      <c r="A419" s="3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4.25" customHeight="1" x14ac:dyDescent="0.2">
      <c r="A420" s="3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14.25" customHeight="1" x14ac:dyDescent="0.2">
      <c r="A421" s="3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14.25" customHeight="1" x14ac:dyDescent="0.2">
      <c r="A422" s="3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14.25" customHeight="1" x14ac:dyDescent="0.2">
      <c r="A423" s="3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14.25" customHeight="1" x14ac:dyDescent="0.2">
      <c r="A424" s="3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4.25" customHeight="1" x14ac:dyDescent="0.2">
      <c r="A425" s="3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4.25" customHeight="1" x14ac:dyDescent="0.2">
      <c r="A426" s="3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4.25" customHeight="1" x14ac:dyDescent="0.2">
      <c r="A427" s="3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4.25" customHeight="1" x14ac:dyDescent="0.2">
      <c r="A428" s="3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4.25" customHeight="1" x14ac:dyDescent="0.2">
      <c r="A429" s="3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14.25" customHeight="1" x14ac:dyDescent="0.2">
      <c r="A430" s="3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4.25" customHeight="1" x14ac:dyDescent="0.2">
      <c r="A431" s="3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4.25" customHeight="1" x14ac:dyDescent="0.2">
      <c r="A432" s="3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14.25" customHeight="1" x14ac:dyDescent="0.2">
      <c r="A433" s="3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4.25" customHeight="1" x14ac:dyDescent="0.2">
      <c r="A434" s="3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4.25" customHeight="1" x14ac:dyDescent="0.2">
      <c r="A435" s="3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4.25" customHeight="1" x14ac:dyDescent="0.2">
      <c r="A436" s="3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4.25" customHeight="1" x14ac:dyDescent="0.2">
      <c r="A437" s="3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4.25" customHeight="1" x14ac:dyDescent="0.2">
      <c r="A438" s="3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4.25" customHeight="1" x14ac:dyDescent="0.2">
      <c r="A439" s="3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4.25" customHeight="1" x14ac:dyDescent="0.2">
      <c r="A440" s="3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4.25" customHeight="1" x14ac:dyDescent="0.2">
      <c r="A441" s="3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4.25" customHeight="1" x14ac:dyDescent="0.2">
      <c r="A442" s="3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14.25" customHeight="1" x14ac:dyDescent="0.2">
      <c r="A443" s="3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4.25" customHeight="1" x14ac:dyDescent="0.2">
      <c r="A444" s="3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4.25" customHeight="1" x14ac:dyDescent="0.2">
      <c r="A445" s="3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4.25" customHeight="1" x14ac:dyDescent="0.2">
      <c r="A446" s="3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14.25" customHeight="1" x14ac:dyDescent="0.2">
      <c r="A447" s="3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14.25" customHeight="1" x14ac:dyDescent="0.2">
      <c r="A448" s="3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4.25" customHeight="1" x14ac:dyDescent="0.2">
      <c r="A449" s="3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14.25" customHeight="1" x14ac:dyDescent="0.2">
      <c r="A450" s="3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14.25" customHeight="1" x14ac:dyDescent="0.2">
      <c r="A451" s="3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4.25" customHeight="1" x14ac:dyDescent="0.2">
      <c r="A452" s="3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14.25" customHeight="1" x14ac:dyDescent="0.2">
      <c r="A453" s="3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4.25" customHeight="1" x14ac:dyDescent="0.2">
      <c r="A454" s="3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4.25" customHeight="1" x14ac:dyDescent="0.2">
      <c r="A455" s="3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14.25" customHeight="1" x14ac:dyDescent="0.2">
      <c r="A456" s="3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4.25" customHeight="1" x14ac:dyDescent="0.2">
      <c r="A457" s="3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4.25" customHeight="1" x14ac:dyDescent="0.2">
      <c r="A458" s="3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4.25" customHeight="1" x14ac:dyDescent="0.2">
      <c r="A459" s="3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4.25" customHeight="1" x14ac:dyDescent="0.2">
      <c r="A460" s="3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4.25" customHeight="1" x14ac:dyDescent="0.2">
      <c r="A461" s="3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4.25" customHeight="1" x14ac:dyDescent="0.2">
      <c r="A462" s="3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4.25" customHeight="1" x14ac:dyDescent="0.2">
      <c r="A463" s="3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4.25" customHeight="1" x14ac:dyDescent="0.2">
      <c r="A464" s="3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4.25" customHeight="1" x14ac:dyDescent="0.2">
      <c r="A465" s="3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14.25" customHeight="1" x14ac:dyDescent="0.2">
      <c r="A466" s="3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4.25" customHeight="1" x14ac:dyDescent="0.2">
      <c r="A467" s="3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4.25" customHeight="1" x14ac:dyDescent="0.2">
      <c r="A468" s="3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4.25" customHeight="1" x14ac:dyDescent="0.2">
      <c r="A469" s="3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14.25" customHeight="1" x14ac:dyDescent="0.2">
      <c r="A470" s="3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4.25" customHeight="1" x14ac:dyDescent="0.2">
      <c r="A471" s="3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4.25" customHeight="1" x14ac:dyDescent="0.2">
      <c r="A472" s="3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4.25" customHeight="1" x14ac:dyDescent="0.2">
      <c r="A473" s="3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4.25" customHeight="1" x14ac:dyDescent="0.2">
      <c r="A474" s="3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14.25" customHeight="1" x14ac:dyDescent="0.2">
      <c r="A475" s="3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4.25" customHeight="1" x14ac:dyDescent="0.2">
      <c r="A476" s="3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4.25" customHeight="1" x14ac:dyDescent="0.2">
      <c r="A477" s="3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4.25" customHeight="1" x14ac:dyDescent="0.2">
      <c r="A478" s="3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4.25" customHeight="1" x14ac:dyDescent="0.2">
      <c r="A479" s="3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4.25" customHeight="1" x14ac:dyDescent="0.2">
      <c r="A480" s="3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4.25" customHeight="1" x14ac:dyDescent="0.2">
      <c r="A481" s="3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4.25" customHeight="1" x14ac:dyDescent="0.2">
      <c r="A482" s="3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4.25" customHeight="1" x14ac:dyDescent="0.2">
      <c r="A483" s="3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4.25" customHeight="1" x14ac:dyDescent="0.2">
      <c r="A484" s="3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4.25" customHeight="1" x14ac:dyDescent="0.2">
      <c r="A485" s="3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4.25" customHeight="1" x14ac:dyDescent="0.2">
      <c r="A486" s="3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4.25" customHeight="1" x14ac:dyDescent="0.2">
      <c r="A487" s="3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4.25" customHeight="1" x14ac:dyDescent="0.2">
      <c r="A488" s="3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4.25" customHeight="1" x14ac:dyDescent="0.2">
      <c r="A489" s="3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4.25" customHeight="1" x14ac:dyDescent="0.2">
      <c r="A490" s="3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4.25" customHeight="1" x14ac:dyDescent="0.2">
      <c r="A491" s="3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4.25" customHeight="1" x14ac:dyDescent="0.2">
      <c r="A492" s="3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4.25" customHeight="1" x14ac:dyDescent="0.2">
      <c r="A493" s="3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4.25" customHeight="1" x14ac:dyDescent="0.2">
      <c r="A494" s="3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4.25" customHeight="1" x14ac:dyDescent="0.2">
      <c r="A495" s="3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14.25" customHeight="1" x14ac:dyDescent="0.2">
      <c r="A496" s="3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4.25" customHeight="1" x14ac:dyDescent="0.2">
      <c r="A497" s="3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4.25" customHeight="1" x14ac:dyDescent="0.2">
      <c r="A498" s="3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4.25" customHeight="1" x14ac:dyDescent="0.2">
      <c r="A499" s="3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4.25" customHeight="1" x14ac:dyDescent="0.2">
      <c r="A500" s="3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4.25" customHeight="1" x14ac:dyDescent="0.2">
      <c r="A501" s="3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4.25" customHeight="1" x14ac:dyDescent="0.2">
      <c r="A502" s="3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4.25" customHeight="1" x14ac:dyDescent="0.2">
      <c r="A503" s="3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4.25" customHeight="1" x14ac:dyDescent="0.2">
      <c r="A504" s="3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4.25" customHeight="1" x14ac:dyDescent="0.2">
      <c r="A505" s="3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4.25" customHeight="1" x14ac:dyDescent="0.2">
      <c r="A506" s="3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4.25" customHeight="1" x14ac:dyDescent="0.2">
      <c r="A507" s="3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4.25" customHeight="1" x14ac:dyDescent="0.2">
      <c r="A508" s="3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4.25" customHeight="1" x14ac:dyDescent="0.2">
      <c r="A509" s="3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4.25" customHeight="1" x14ac:dyDescent="0.2">
      <c r="A510" s="3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4.25" customHeight="1" x14ac:dyDescent="0.2">
      <c r="A511" s="3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4.25" customHeight="1" x14ac:dyDescent="0.2">
      <c r="A512" s="3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4.25" customHeight="1" x14ac:dyDescent="0.2">
      <c r="A513" s="3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4.25" customHeight="1" x14ac:dyDescent="0.2">
      <c r="A514" s="3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4.25" customHeight="1" x14ac:dyDescent="0.2">
      <c r="A515" s="3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4.25" customHeight="1" x14ac:dyDescent="0.2">
      <c r="A516" s="3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4.25" customHeight="1" x14ac:dyDescent="0.2">
      <c r="A517" s="3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4.25" customHeight="1" x14ac:dyDescent="0.2">
      <c r="A518" s="3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4.25" customHeight="1" x14ac:dyDescent="0.2">
      <c r="A519" s="3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4.25" customHeight="1" x14ac:dyDescent="0.2">
      <c r="A520" s="3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4.25" customHeight="1" x14ac:dyDescent="0.2">
      <c r="A521" s="3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4.25" customHeight="1" x14ac:dyDescent="0.2">
      <c r="A522" s="3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4.25" customHeight="1" x14ac:dyDescent="0.2">
      <c r="A523" s="3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4.25" customHeight="1" x14ac:dyDescent="0.2">
      <c r="A524" s="3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4.25" customHeight="1" x14ac:dyDescent="0.2">
      <c r="A525" s="3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4.25" customHeight="1" x14ac:dyDescent="0.2">
      <c r="A526" s="3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4.25" customHeight="1" x14ac:dyDescent="0.2">
      <c r="A527" s="3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4.25" customHeight="1" x14ac:dyDescent="0.2">
      <c r="A528" s="3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4.25" customHeight="1" x14ac:dyDescent="0.2">
      <c r="A529" s="3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4.25" customHeight="1" x14ac:dyDescent="0.2">
      <c r="A530" s="3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4.25" customHeight="1" x14ac:dyDescent="0.2">
      <c r="A531" s="3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4.25" customHeight="1" x14ac:dyDescent="0.2">
      <c r="A532" s="3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4.25" customHeight="1" x14ac:dyDescent="0.2">
      <c r="A533" s="3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4.25" customHeight="1" x14ac:dyDescent="0.2">
      <c r="A534" s="3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4.25" customHeight="1" x14ac:dyDescent="0.2">
      <c r="A535" s="3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4.25" customHeight="1" x14ac:dyDescent="0.2">
      <c r="A536" s="3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4.25" customHeight="1" x14ac:dyDescent="0.2">
      <c r="A537" s="3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4.25" customHeight="1" x14ac:dyDescent="0.2">
      <c r="A538" s="3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4.25" customHeight="1" x14ac:dyDescent="0.2">
      <c r="A539" s="3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4.25" customHeight="1" x14ac:dyDescent="0.2">
      <c r="A540" s="3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4.25" customHeight="1" x14ac:dyDescent="0.2">
      <c r="A541" s="3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4.25" customHeight="1" x14ac:dyDescent="0.2">
      <c r="A542" s="3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14.25" customHeight="1" x14ac:dyDescent="0.2">
      <c r="A543" s="3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4.25" customHeight="1" x14ac:dyDescent="0.2">
      <c r="A544" s="3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4.25" customHeight="1" x14ac:dyDescent="0.2">
      <c r="A545" s="3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4.25" customHeight="1" x14ac:dyDescent="0.2">
      <c r="A546" s="3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4.25" customHeight="1" x14ac:dyDescent="0.2">
      <c r="A547" s="3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4.25" customHeight="1" x14ac:dyDescent="0.2">
      <c r="A548" s="3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4.25" customHeight="1" x14ac:dyDescent="0.2">
      <c r="A549" s="3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4.25" customHeight="1" x14ac:dyDescent="0.2">
      <c r="A550" s="3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4.25" customHeight="1" x14ac:dyDescent="0.2">
      <c r="A551" s="3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14.25" customHeight="1" x14ac:dyDescent="0.2">
      <c r="A552" s="3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4.25" customHeight="1" x14ac:dyDescent="0.2">
      <c r="A553" s="3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4.25" customHeight="1" x14ac:dyDescent="0.2">
      <c r="A554" s="3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14.25" customHeight="1" x14ac:dyDescent="0.2">
      <c r="A555" s="3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4.25" customHeight="1" x14ac:dyDescent="0.2">
      <c r="A556" s="3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14.25" customHeight="1" x14ac:dyDescent="0.2">
      <c r="A557" s="3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4.25" customHeight="1" x14ac:dyDescent="0.2">
      <c r="A558" s="3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4.25" customHeight="1" x14ac:dyDescent="0.2">
      <c r="A559" s="3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4.25" customHeight="1" x14ac:dyDescent="0.2">
      <c r="A560" s="3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14.25" customHeight="1" x14ac:dyDescent="0.2">
      <c r="A561" s="3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14.25" customHeight="1" x14ac:dyDescent="0.2">
      <c r="A562" s="3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4.25" customHeight="1" x14ac:dyDescent="0.2">
      <c r="A563" s="3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4.25" customHeight="1" x14ac:dyDescent="0.2">
      <c r="A564" s="3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4.25" customHeight="1" x14ac:dyDescent="0.2">
      <c r="A565" s="3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4.25" customHeight="1" x14ac:dyDescent="0.2">
      <c r="A566" s="3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14.25" customHeight="1" x14ac:dyDescent="0.2">
      <c r="A567" s="3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4.25" customHeight="1" x14ac:dyDescent="0.2">
      <c r="A568" s="3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4.25" customHeight="1" x14ac:dyDescent="0.2">
      <c r="A569" s="3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14.25" customHeight="1" x14ac:dyDescent="0.2">
      <c r="A570" s="3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4.25" customHeight="1" x14ac:dyDescent="0.2">
      <c r="A571" s="3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4.25" customHeight="1" x14ac:dyDescent="0.2">
      <c r="A572" s="3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4.25" customHeight="1" x14ac:dyDescent="0.2">
      <c r="A573" s="3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4.25" customHeight="1" x14ac:dyDescent="0.2">
      <c r="A574" s="3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4.25" customHeight="1" x14ac:dyDescent="0.2">
      <c r="A575" s="3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4.25" customHeight="1" x14ac:dyDescent="0.2">
      <c r="A576" s="3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4.25" customHeight="1" x14ac:dyDescent="0.2">
      <c r="A577" s="3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4.25" customHeight="1" x14ac:dyDescent="0.2">
      <c r="A578" s="3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14.25" customHeight="1" x14ac:dyDescent="0.2">
      <c r="A579" s="3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14.25" customHeight="1" x14ac:dyDescent="0.2">
      <c r="A580" s="3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4.25" customHeight="1" x14ac:dyDescent="0.2">
      <c r="A581" s="3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14.25" customHeight="1" x14ac:dyDescent="0.2">
      <c r="A582" s="3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4.25" customHeight="1" x14ac:dyDescent="0.2">
      <c r="A583" s="3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4.25" customHeight="1" x14ac:dyDescent="0.2">
      <c r="A584" s="3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4.25" customHeight="1" x14ac:dyDescent="0.2">
      <c r="A585" s="3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4.25" customHeight="1" x14ac:dyDescent="0.2">
      <c r="A586" s="3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4.25" customHeight="1" x14ac:dyDescent="0.2">
      <c r="A587" s="3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4.25" customHeight="1" x14ac:dyDescent="0.2">
      <c r="A588" s="3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4.25" customHeight="1" x14ac:dyDescent="0.2">
      <c r="A589" s="3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4.25" customHeight="1" x14ac:dyDescent="0.2">
      <c r="A590" s="3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4.25" customHeight="1" x14ac:dyDescent="0.2">
      <c r="A591" s="3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4.25" customHeight="1" x14ac:dyDescent="0.2">
      <c r="A592" s="3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4.25" customHeight="1" x14ac:dyDescent="0.2">
      <c r="A593" s="3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4.25" customHeight="1" x14ac:dyDescent="0.2">
      <c r="A594" s="3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14.25" customHeight="1" x14ac:dyDescent="0.2">
      <c r="A595" s="3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4.25" customHeight="1" x14ac:dyDescent="0.2">
      <c r="A596" s="3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14.25" customHeight="1" x14ac:dyDescent="0.2">
      <c r="A597" s="3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4.25" customHeight="1" x14ac:dyDescent="0.2">
      <c r="A598" s="3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14.25" customHeight="1" x14ac:dyDescent="0.2">
      <c r="A599" s="3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14.25" customHeight="1" x14ac:dyDescent="0.2">
      <c r="A600" s="3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14.25" customHeight="1" x14ac:dyDescent="0.2">
      <c r="A601" s="3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14.25" customHeight="1" x14ac:dyDescent="0.2">
      <c r="A602" s="3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14.25" customHeight="1" x14ac:dyDescent="0.2">
      <c r="A603" s="3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4.25" customHeight="1" x14ac:dyDescent="0.2">
      <c r="A604" s="3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14.25" customHeight="1" x14ac:dyDescent="0.2">
      <c r="A605" s="3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14.25" customHeight="1" x14ac:dyDescent="0.2">
      <c r="A606" s="3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4.25" customHeight="1" x14ac:dyDescent="0.2">
      <c r="A607" s="3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4.25" customHeight="1" x14ac:dyDescent="0.2">
      <c r="A608" s="3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4.25" customHeight="1" x14ac:dyDescent="0.2">
      <c r="A609" s="3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4.25" customHeight="1" x14ac:dyDescent="0.2">
      <c r="A610" s="3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4.25" customHeight="1" x14ac:dyDescent="0.2">
      <c r="A611" s="3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14.25" customHeight="1" x14ac:dyDescent="0.2">
      <c r="A612" s="3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14.25" customHeight="1" x14ac:dyDescent="0.2">
      <c r="A613" s="3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14.25" customHeight="1" x14ac:dyDescent="0.2">
      <c r="A614" s="3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4.25" customHeight="1" x14ac:dyDescent="0.2">
      <c r="A615" s="3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4.25" customHeight="1" x14ac:dyDescent="0.2">
      <c r="A616" s="3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4.25" customHeight="1" x14ac:dyDescent="0.2">
      <c r="A617" s="3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4.25" customHeight="1" x14ac:dyDescent="0.2">
      <c r="A618" s="3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4.25" customHeight="1" x14ac:dyDescent="0.2">
      <c r="A619" s="3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4.25" customHeight="1" x14ac:dyDescent="0.2">
      <c r="A620" s="3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4.25" customHeight="1" x14ac:dyDescent="0.2">
      <c r="A621" s="3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4.25" customHeight="1" x14ac:dyDescent="0.2">
      <c r="A622" s="3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14.25" customHeight="1" x14ac:dyDescent="0.2">
      <c r="A623" s="3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14.25" customHeight="1" x14ac:dyDescent="0.2">
      <c r="A624" s="3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4.25" customHeight="1" x14ac:dyDescent="0.2">
      <c r="A625" s="3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14.25" customHeight="1" x14ac:dyDescent="0.2">
      <c r="A626" s="3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14.25" customHeight="1" x14ac:dyDescent="0.2">
      <c r="A627" s="3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14.25" customHeight="1" x14ac:dyDescent="0.2">
      <c r="A628" s="3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14.25" customHeight="1" x14ac:dyDescent="0.2">
      <c r="A629" s="3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4.25" customHeight="1" x14ac:dyDescent="0.2">
      <c r="A630" s="3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14.25" customHeight="1" x14ac:dyDescent="0.2">
      <c r="A631" s="3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4.25" customHeight="1" x14ac:dyDescent="0.2">
      <c r="A632" s="3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4.25" customHeight="1" x14ac:dyDescent="0.2">
      <c r="A633" s="3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4.25" customHeight="1" x14ac:dyDescent="0.2">
      <c r="A634" s="3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14.25" customHeight="1" x14ac:dyDescent="0.2">
      <c r="A635" s="3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14.25" customHeight="1" x14ac:dyDescent="0.2">
      <c r="A636" s="3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4.25" customHeight="1" x14ac:dyDescent="0.2">
      <c r="A637" s="3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14.25" customHeight="1" x14ac:dyDescent="0.2">
      <c r="A638" s="3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14.25" customHeight="1" x14ac:dyDescent="0.2">
      <c r="A639" s="3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14.25" customHeight="1" x14ac:dyDescent="0.2">
      <c r="A640" s="3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14.25" customHeight="1" x14ac:dyDescent="0.2">
      <c r="A641" s="3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4.25" customHeight="1" x14ac:dyDescent="0.2">
      <c r="A642" s="3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14.25" customHeight="1" x14ac:dyDescent="0.2">
      <c r="A643" s="3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14.25" customHeight="1" x14ac:dyDescent="0.2">
      <c r="A644" s="3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14.25" customHeight="1" x14ac:dyDescent="0.2">
      <c r="A645" s="3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4.25" customHeight="1" x14ac:dyDescent="0.2">
      <c r="A646" s="3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14.25" customHeight="1" x14ac:dyDescent="0.2">
      <c r="A647" s="3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14.25" customHeight="1" x14ac:dyDescent="0.2">
      <c r="A648" s="3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14.25" customHeight="1" x14ac:dyDescent="0.2">
      <c r="A649" s="3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14.25" customHeight="1" x14ac:dyDescent="0.2">
      <c r="A650" s="3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14.25" customHeight="1" x14ac:dyDescent="0.2">
      <c r="A651" s="3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14.25" customHeight="1" x14ac:dyDescent="0.2">
      <c r="A652" s="3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4.25" customHeight="1" x14ac:dyDescent="0.2">
      <c r="A653" s="3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14.25" customHeight="1" x14ac:dyDescent="0.2">
      <c r="A654" s="3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14.25" customHeight="1" x14ac:dyDescent="0.2">
      <c r="A655" s="3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14.25" customHeight="1" x14ac:dyDescent="0.2">
      <c r="A656" s="3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14.25" customHeight="1" x14ac:dyDescent="0.2">
      <c r="A657" s="3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4.25" customHeight="1" x14ac:dyDescent="0.2">
      <c r="A658" s="3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4.25" customHeight="1" x14ac:dyDescent="0.2">
      <c r="A659" s="3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14.25" customHeight="1" x14ac:dyDescent="0.2">
      <c r="A660" s="3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4.25" customHeight="1" x14ac:dyDescent="0.2">
      <c r="A661" s="3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4.25" customHeight="1" x14ac:dyDescent="0.2">
      <c r="A662" s="3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4.25" customHeight="1" x14ac:dyDescent="0.2">
      <c r="A663" s="3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4.25" customHeight="1" x14ac:dyDescent="0.2">
      <c r="A664" s="3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4.25" customHeight="1" x14ac:dyDescent="0.2">
      <c r="A665" s="3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14.25" customHeight="1" x14ac:dyDescent="0.2">
      <c r="A666" s="3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14.25" customHeight="1" x14ac:dyDescent="0.2">
      <c r="A667" s="3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14.25" customHeight="1" x14ac:dyDescent="0.2">
      <c r="A668" s="3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14.25" customHeight="1" x14ac:dyDescent="0.2">
      <c r="A669" s="3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14.25" customHeight="1" x14ac:dyDescent="0.2">
      <c r="A670" s="3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4.25" customHeight="1" x14ac:dyDescent="0.2">
      <c r="A671" s="3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4.25" customHeight="1" x14ac:dyDescent="0.2">
      <c r="A672" s="3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14.25" customHeight="1" x14ac:dyDescent="0.2">
      <c r="A673" s="3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14.25" customHeight="1" x14ac:dyDescent="0.2">
      <c r="A674" s="3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14.25" customHeight="1" x14ac:dyDescent="0.2">
      <c r="A675" s="3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14.25" customHeight="1" x14ac:dyDescent="0.2">
      <c r="A676" s="3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14.25" customHeight="1" x14ac:dyDescent="0.2">
      <c r="A677" s="3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4.25" customHeight="1" x14ac:dyDescent="0.2">
      <c r="A678" s="3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4.25" customHeight="1" x14ac:dyDescent="0.2">
      <c r="A679" s="3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4.25" customHeight="1" x14ac:dyDescent="0.2">
      <c r="A680" s="3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14.25" customHeight="1" x14ac:dyDescent="0.2">
      <c r="A681" s="3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14.25" customHeight="1" x14ac:dyDescent="0.2">
      <c r="A682" s="3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4.25" customHeight="1" x14ac:dyDescent="0.2">
      <c r="A683" s="3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4.25" customHeight="1" x14ac:dyDescent="0.2">
      <c r="A684" s="3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14.25" customHeight="1" x14ac:dyDescent="0.2">
      <c r="A685" s="3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4.25" customHeight="1" x14ac:dyDescent="0.2">
      <c r="A686" s="3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14.25" customHeight="1" x14ac:dyDescent="0.2">
      <c r="A687" s="3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14.25" customHeight="1" x14ac:dyDescent="0.2">
      <c r="A688" s="3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14.25" customHeight="1" x14ac:dyDescent="0.2">
      <c r="A689" s="3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14.25" customHeight="1" x14ac:dyDescent="0.2">
      <c r="A690" s="3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14.25" customHeight="1" x14ac:dyDescent="0.2">
      <c r="A691" s="3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14.25" customHeight="1" x14ac:dyDescent="0.2">
      <c r="A692" s="3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14.25" customHeight="1" x14ac:dyDescent="0.2">
      <c r="A693" s="3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4.25" customHeight="1" x14ac:dyDescent="0.2">
      <c r="A694" s="3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14.25" customHeight="1" x14ac:dyDescent="0.2">
      <c r="A695" s="3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14.25" customHeight="1" x14ac:dyDescent="0.2">
      <c r="A696" s="3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4.25" customHeight="1" x14ac:dyDescent="0.2">
      <c r="A697" s="3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14.25" customHeight="1" x14ac:dyDescent="0.2">
      <c r="A698" s="3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4.25" customHeight="1" x14ac:dyDescent="0.2">
      <c r="A699" s="3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14.25" customHeight="1" x14ac:dyDescent="0.2">
      <c r="A700" s="3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14.25" customHeight="1" x14ac:dyDescent="0.2">
      <c r="A701" s="3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14.25" customHeight="1" x14ac:dyDescent="0.2">
      <c r="A702" s="3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14.25" customHeight="1" x14ac:dyDescent="0.2">
      <c r="A703" s="3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4.25" customHeight="1" x14ac:dyDescent="0.2">
      <c r="A704" s="3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14.25" customHeight="1" x14ac:dyDescent="0.2">
      <c r="A705" s="3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4.25" customHeight="1" x14ac:dyDescent="0.2">
      <c r="A706" s="3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14.25" customHeight="1" x14ac:dyDescent="0.2">
      <c r="A707" s="3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14.25" customHeight="1" x14ac:dyDescent="0.2">
      <c r="A708" s="3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4.25" customHeight="1" x14ac:dyDescent="0.2">
      <c r="A709" s="3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14.25" customHeight="1" x14ac:dyDescent="0.2">
      <c r="A710" s="3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14.25" customHeight="1" x14ac:dyDescent="0.2">
      <c r="A711" s="3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4.25" customHeight="1" x14ac:dyDescent="0.2">
      <c r="A712" s="3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14.25" customHeight="1" x14ac:dyDescent="0.2">
      <c r="A713" s="3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4.25" customHeight="1" x14ac:dyDescent="0.2">
      <c r="A714" s="3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14.25" customHeight="1" x14ac:dyDescent="0.2">
      <c r="A715" s="3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14.25" customHeight="1" x14ac:dyDescent="0.2">
      <c r="A716" s="3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4.25" customHeight="1" x14ac:dyDescent="0.2">
      <c r="A717" s="3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4.25" customHeight="1" x14ac:dyDescent="0.2">
      <c r="A718" s="3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14.25" customHeight="1" x14ac:dyDescent="0.2">
      <c r="A719" s="3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14.25" customHeight="1" x14ac:dyDescent="0.2">
      <c r="A720" s="3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14.25" customHeight="1" x14ac:dyDescent="0.2">
      <c r="A721" s="3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14.25" customHeight="1" x14ac:dyDescent="0.2">
      <c r="A722" s="3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14.25" customHeight="1" x14ac:dyDescent="0.2">
      <c r="A723" s="3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4.25" customHeight="1" x14ac:dyDescent="0.2">
      <c r="A724" s="3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14.25" customHeight="1" x14ac:dyDescent="0.2">
      <c r="A725" s="3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14.25" customHeight="1" x14ac:dyDescent="0.2">
      <c r="A726" s="3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4.25" customHeight="1" x14ac:dyDescent="0.2">
      <c r="A727" s="3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14.25" customHeight="1" x14ac:dyDescent="0.2">
      <c r="A728" s="3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14.25" customHeight="1" x14ac:dyDescent="0.2">
      <c r="A729" s="3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4.25" customHeight="1" x14ac:dyDescent="0.2">
      <c r="A730" s="3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14.25" customHeight="1" x14ac:dyDescent="0.2">
      <c r="A731" s="3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14.25" customHeight="1" x14ac:dyDescent="0.2">
      <c r="A732" s="3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4.25" customHeight="1" x14ac:dyDescent="0.2">
      <c r="A733" s="3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14.25" customHeight="1" x14ac:dyDescent="0.2">
      <c r="A734" s="3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4.25" customHeight="1" x14ac:dyDescent="0.2">
      <c r="A735" s="3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14.25" customHeight="1" x14ac:dyDescent="0.2">
      <c r="A736" s="3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4.25" customHeight="1" x14ac:dyDescent="0.2">
      <c r="A737" s="3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14.25" customHeight="1" x14ac:dyDescent="0.2">
      <c r="A738" s="3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4.25" customHeight="1" x14ac:dyDescent="0.2">
      <c r="A739" s="3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4.25" customHeight="1" x14ac:dyDescent="0.2">
      <c r="A740" s="3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14.25" customHeight="1" x14ac:dyDescent="0.2">
      <c r="A741" s="3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14.25" customHeight="1" x14ac:dyDescent="0.2">
      <c r="A742" s="3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4.25" customHeight="1" x14ac:dyDescent="0.2">
      <c r="A743" s="3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14.25" customHeight="1" x14ac:dyDescent="0.2">
      <c r="A744" s="3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14.25" customHeight="1" x14ac:dyDescent="0.2">
      <c r="A745" s="3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14.25" customHeight="1" x14ac:dyDescent="0.2">
      <c r="A746" s="3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4.25" customHeight="1" x14ac:dyDescent="0.2">
      <c r="A747" s="3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4.25" customHeight="1" x14ac:dyDescent="0.2">
      <c r="A748" s="3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4.25" customHeight="1" x14ac:dyDescent="0.2">
      <c r="A749" s="3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14.25" customHeight="1" x14ac:dyDescent="0.2">
      <c r="A750" s="3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14.25" customHeight="1" x14ac:dyDescent="0.2">
      <c r="A751" s="3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14.25" customHeight="1" x14ac:dyDescent="0.2">
      <c r="A752" s="3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4.25" customHeight="1" x14ac:dyDescent="0.2">
      <c r="A753" s="3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4.25" customHeight="1" x14ac:dyDescent="0.2">
      <c r="A754" s="3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4.25" customHeight="1" x14ac:dyDescent="0.2">
      <c r="A755" s="3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4.25" customHeight="1" x14ac:dyDescent="0.2">
      <c r="A756" s="3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14.25" customHeight="1" x14ac:dyDescent="0.2">
      <c r="A757" s="3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4.25" customHeight="1" x14ac:dyDescent="0.2">
      <c r="A758" s="3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14.25" customHeight="1" x14ac:dyDescent="0.2">
      <c r="A759" s="3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14.25" customHeight="1" x14ac:dyDescent="0.2">
      <c r="A760" s="3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14.25" customHeight="1" x14ac:dyDescent="0.2">
      <c r="A761" s="3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14.25" customHeight="1" x14ac:dyDescent="0.2">
      <c r="A762" s="3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14.25" customHeight="1" x14ac:dyDescent="0.2">
      <c r="A763" s="3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14.25" customHeight="1" x14ac:dyDescent="0.2">
      <c r="A764" s="3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14.25" customHeight="1" x14ac:dyDescent="0.2">
      <c r="A765" s="3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14.25" customHeight="1" x14ac:dyDescent="0.2">
      <c r="A766" s="3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14.25" customHeight="1" x14ac:dyDescent="0.2">
      <c r="A767" s="3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14.25" customHeight="1" x14ac:dyDescent="0.2">
      <c r="A768" s="3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14.25" customHeight="1" x14ac:dyDescent="0.2">
      <c r="A769" s="3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4.25" customHeight="1" x14ac:dyDescent="0.2">
      <c r="A770" s="3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4.25" customHeight="1" x14ac:dyDescent="0.2">
      <c r="A771" s="3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4.25" customHeight="1" x14ac:dyDescent="0.2">
      <c r="A772" s="3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4.25" customHeight="1" x14ac:dyDescent="0.2">
      <c r="A773" s="3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14.25" customHeight="1" x14ac:dyDescent="0.2">
      <c r="A774" s="3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14.25" customHeight="1" x14ac:dyDescent="0.2">
      <c r="A775" s="3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14.25" customHeight="1" x14ac:dyDescent="0.2">
      <c r="A776" s="3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4.25" customHeight="1" x14ac:dyDescent="0.2">
      <c r="A777" s="3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4.25" customHeight="1" x14ac:dyDescent="0.2">
      <c r="A778" s="3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14.25" customHeight="1" x14ac:dyDescent="0.2">
      <c r="A779" s="3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4.25" customHeight="1" x14ac:dyDescent="0.2">
      <c r="A780" s="3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4.25" customHeight="1" x14ac:dyDescent="0.2">
      <c r="A781" s="3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4.25" customHeight="1" x14ac:dyDescent="0.2">
      <c r="A782" s="3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</row>
    <row r="783" spans="1:21" ht="14.25" customHeight="1" x14ac:dyDescent="0.2">
      <c r="A783" s="3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</row>
    <row r="784" spans="1:21" ht="14.25" customHeight="1" x14ac:dyDescent="0.2">
      <c r="A784" s="3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</row>
    <row r="785" spans="1:21" ht="14.25" customHeight="1" x14ac:dyDescent="0.2">
      <c r="A785" s="3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</row>
    <row r="786" spans="1:21" ht="14.25" customHeight="1" x14ac:dyDescent="0.2">
      <c r="A786" s="3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</row>
    <row r="787" spans="1:21" ht="14.25" customHeight="1" x14ac:dyDescent="0.2">
      <c r="A787" s="3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</row>
    <row r="788" spans="1:21" ht="14.25" customHeight="1" x14ac:dyDescent="0.2">
      <c r="A788" s="3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</row>
    <row r="789" spans="1:21" ht="14.25" customHeight="1" x14ac:dyDescent="0.2">
      <c r="A789" s="3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</row>
    <row r="790" spans="1:21" ht="14.25" customHeight="1" x14ac:dyDescent="0.2">
      <c r="A790" s="3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</row>
    <row r="791" spans="1:21" ht="14.25" customHeight="1" x14ac:dyDescent="0.2">
      <c r="A791" s="3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</row>
    <row r="792" spans="1:21" ht="14.25" customHeight="1" x14ac:dyDescent="0.2">
      <c r="A792" s="3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</row>
    <row r="793" spans="1:21" ht="14.25" customHeight="1" x14ac:dyDescent="0.2">
      <c r="A793" s="3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</row>
    <row r="794" spans="1:21" ht="14.25" customHeight="1" x14ac:dyDescent="0.2">
      <c r="A794" s="3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</row>
    <row r="795" spans="1:21" ht="14.25" customHeight="1" x14ac:dyDescent="0.2">
      <c r="A795" s="3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</row>
    <row r="796" spans="1:21" ht="14.25" customHeight="1" x14ac:dyDescent="0.2">
      <c r="A796" s="3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</row>
    <row r="797" spans="1:21" ht="14.25" customHeight="1" x14ac:dyDescent="0.2">
      <c r="A797" s="3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</row>
    <row r="798" spans="1:21" ht="14.25" customHeight="1" x14ac:dyDescent="0.2">
      <c r="A798" s="3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</row>
    <row r="799" spans="1:21" ht="14.25" customHeight="1" x14ac:dyDescent="0.2">
      <c r="A799" s="3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</row>
    <row r="800" spans="1:21" ht="14.25" customHeight="1" x14ac:dyDescent="0.2">
      <c r="A800" s="3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</row>
    <row r="801" spans="1:21" ht="14.25" customHeight="1" x14ac:dyDescent="0.2">
      <c r="A801" s="3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</row>
    <row r="802" spans="1:21" ht="14.25" customHeight="1" x14ac:dyDescent="0.2">
      <c r="A802" s="3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</row>
    <row r="803" spans="1:21" ht="14.25" customHeight="1" x14ac:dyDescent="0.2">
      <c r="A803" s="3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</row>
    <row r="804" spans="1:21" ht="14.25" customHeight="1" x14ac:dyDescent="0.2">
      <c r="A804" s="3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</row>
    <row r="805" spans="1:21" ht="14.25" customHeight="1" x14ac:dyDescent="0.2">
      <c r="A805" s="3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</row>
    <row r="806" spans="1:21" ht="14.25" customHeight="1" x14ac:dyDescent="0.2">
      <c r="A806" s="3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</row>
    <row r="807" spans="1:21" ht="14.25" customHeight="1" x14ac:dyDescent="0.2">
      <c r="A807" s="3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</row>
    <row r="808" spans="1:21" ht="14.25" customHeight="1" x14ac:dyDescent="0.2">
      <c r="A808" s="3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</row>
    <row r="809" spans="1:21" ht="14.25" customHeight="1" x14ac:dyDescent="0.2">
      <c r="A809" s="3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</row>
    <row r="810" spans="1:21" ht="14.25" customHeight="1" x14ac:dyDescent="0.2">
      <c r="A810" s="3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</row>
    <row r="811" spans="1:21" ht="14.25" customHeight="1" x14ac:dyDescent="0.2">
      <c r="A811" s="3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</row>
    <row r="812" spans="1:21" ht="14.25" customHeight="1" x14ac:dyDescent="0.2">
      <c r="A812" s="3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</row>
    <row r="813" spans="1:21" ht="14.25" customHeight="1" x14ac:dyDescent="0.2">
      <c r="A813" s="3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</row>
    <row r="814" spans="1:21" ht="14.25" customHeight="1" x14ac:dyDescent="0.2">
      <c r="A814" s="3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</row>
    <row r="815" spans="1:21" ht="14.25" customHeight="1" x14ac:dyDescent="0.2">
      <c r="A815" s="3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</row>
    <row r="816" spans="1:21" ht="14.25" customHeight="1" x14ac:dyDescent="0.2">
      <c r="A816" s="3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</row>
    <row r="817" spans="1:21" ht="14.25" customHeight="1" x14ac:dyDescent="0.2">
      <c r="A817" s="3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</row>
    <row r="818" spans="1:21" ht="14.25" customHeight="1" x14ac:dyDescent="0.2">
      <c r="A818" s="3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</row>
    <row r="819" spans="1:21" ht="14.25" customHeight="1" x14ac:dyDescent="0.2">
      <c r="A819" s="3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</row>
    <row r="820" spans="1:21" ht="14.25" customHeight="1" x14ac:dyDescent="0.2">
      <c r="A820" s="3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</row>
    <row r="821" spans="1:21" ht="14.25" customHeight="1" x14ac:dyDescent="0.2">
      <c r="A821" s="3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</row>
    <row r="822" spans="1:21" ht="14.25" customHeight="1" x14ac:dyDescent="0.2">
      <c r="A822" s="3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</row>
    <row r="823" spans="1:21" ht="14.25" customHeight="1" x14ac:dyDescent="0.2">
      <c r="A823" s="3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</row>
    <row r="824" spans="1:21" ht="14.25" customHeight="1" x14ac:dyDescent="0.2">
      <c r="A824" s="3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</row>
    <row r="825" spans="1:21" ht="14.25" customHeight="1" x14ac:dyDescent="0.2">
      <c r="A825" s="3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</row>
    <row r="826" spans="1:21" ht="14.25" customHeight="1" x14ac:dyDescent="0.2">
      <c r="A826" s="3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</row>
    <row r="827" spans="1:21" ht="14.25" customHeight="1" x14ac:dyDescent="0.2">
      <c r="A827" s="3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</row>
    <row r="828" spans="1:21" ht="14.25" customHeight="1" x14ac:dyDescent="0.2">
      <c r="A828" s="3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</row>
    <row r="829" spans="1:21" ht="14.25" customHeight="1" x14ac:dyDescent="0.2">
      <c r="A829" s="3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</row>
    <row r="830" spans="1:21" ht="14.25" customHeight="1" x14ac:dyDescent="0.2">
      <c r="A830" s="3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</row>
    <row r="831" spans="1:21" ht="14.25" customHeight="1" x14ac:dyDescent="0.2">
      <c r="A831" s="3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</row>
    <row r="832" spans="1:21" ht="14.25" customHeight="1" x14ac:dyDescent="0.2">
      <c r="A832" s="3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</row>
    <row r="833" spans="1:21" ht="14.25" customHeight="1" x14ac:dyDescent="0.2">
      <c r="A833" s="3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</row>
    <row r="834" spans="1:21" ht="14.25" customHeight="1" x14ac:dyDescent="0.2">
      <c r="A834" s="3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</row>
    <row r="835" spans="1:21" ht="14.25" customHeight="1" x14ac:dyDescent="0.2">
      <c r="A835" s="3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</row>
    <row r="836" spans="1:21" ht="14.25" customHeight="1" x14ac:dyDescent="0.2">
      <c r="A836" s="3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</row>
    <row r="837" spans="1:21" ht="14.25" customHeight="1" x14ac:dyDescent="0.2">
      <c r="A837" s="3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</row>
    <row r="838" spans="1:21" ht="14.25" customHeight="1" x14ac:dyDescent="0.2">
      <c r="A838" s="3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</row>
    <row r="839" spans="1:21" ht="14.25" customHeight="1" x14ac:dyDescent="0.2">
      <c r="A839" s="3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</row>
    <row r="840" spans="1:21" ht="14.25" customHeight="1" x14ac:dyDescent="0.2">
      <c r="A840" s="3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</row>
    <row r="841" spans="1:21" ht="14.25" customHeight="1" x14ac:dyDescent="0.2">
      <c r="A841" s="3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4.25" customHeight="1" x14ac:dyDescent="0.2">
      <c r="A842" s="3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</row>
    <row r="843" spans="1:21" ht="14.25" customHeight="1" x14ac:dyDescent="0.2">
      <c r="A843" s="3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</row>
    <row r="844" spans="1:21" ht="14.25" customHeight="1" x14ac:dyDescent="0.2">
      <c r="A844" s="3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</row>
    <row r="845" spans="1:21" ht="14.25" customHeight="1" x14ac:dyDescent="0.2">
      <c r="A845" s="3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</row>
    <row r="846" spans="1:21" ht="14.25" customHeight="1" x14ac:dyDescent="0.2">
      <c r="A846" s="3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</row>
    <row r="847" spans="1:21" ht="14.25" customHeight="1" x14ac:dyDescent="0.2">
      <c r="A847" s="3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</row>
    <row r="848" spans="1:21" ht="14.25" customHeight="1" x14ac:dyDescent="0.2">
      <c r="A848" s="3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</row>
    <row r="849" spans="1:21" ht="14.25" customHeight="1" x14ac:dyDescent="0.2">
      <c r="A849" s="3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</row>
    <row r="850" spans="1:21" ht="14.25" customHeight="1" x14ac:dyDescent="0.2">
      <c r="A850" s="3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</row>
    <row r="851" spans="1:21" ht="14.25" customHeight="1" x14ac:dyDescent="0.2">
      <c r="A851" s="3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</row>
    <row r="852" spans="1:21" ht="14.25" customHeight="1" x14ac:dyDescent="0.2">
      <c r="A852" s="3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</row>
    <row r="853" spans="1:21" ht="14.25" customHeight="1" x14ac:dyDescent="0.2">
      <c r="A853" s="3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</row>
    <row r="854" spans="1:21" ht="14.25" customHeight="1" x14ac:dyDescent="0.2">
      <c r="A854" s="3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</row>
    <row r="855" spans="1:21" ht="14.25" customHeight="1" x14ac:dyDescent="0.2">
      <c r="A855" s="3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</row>
    <row r="856" spans="1:21" ht="14.25" customHeight="1" x14ac:dyDescent="0.2">
      <c r="A856" s="3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</row>
    <row r="857" spans="1:21" ht="14.25" customHeight="1" x14ac:dyDescent="0.2">
      <c r="A857" s="3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</row>
    <row r="858" spans="1:21" ht="14.25" customHeight="1" x14ac:dyDescent="0.2">
      <c r="A858" s="3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</row>
    <row r="859" spans="1:21" ht="14.25" customHeight="1" x14ac:dyDescent="0.2">
      <c r="A859" s="3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</row>
    <row r="860" spans="1:21" ht="14.25" customHeight="1" x14ac:dyDescent="0.2">
      <c r="A860" s="3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</row>
    <row r="861" spans="1:21" ht="14.25" customHeight="1" x14ac:dyDescent="0.2">
      <c r="A861" s="3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</row>
    <row r="862" spans="1:21" ht="14.25" customHeight="1" x14ac:dyDescent="0.2">
      <c r="A862" s="3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</row>
    <row r="863" spans="1:21" ht="14.25" customHeight="1" x14ac:dyDescent="0.2">
      <c r="A863" s="3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</row>
    <row r="864" spans="1:21" ht="14.25" customHeight="1" x14ac:dyDescent="0.2">
      <c r="A864" s="3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</row>
    <row r="865" spans="1:21" ht="14.25" customHeight="1" x14ac:dyDescent="0.2">
      <c r="A865" s="3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</row>
    <row r="866" spans="1:21" ht="14.25" customHeight="1" x14ac:dyDescent="0.2">
      <c r="A866" s="3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</row>
    <row r="867" spans="1:21" ht="14.25" customHeight="1" x14ac:dyDescent="0.2">
      <c r="A867" s="3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</row>
    <row r="868" spans="1:21" ht="14.25" customHeight="1" x14ac:dyDescent="0.2">
      <c r="A868" s="3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</row>
    <row r="869" spans="1:21" ht="14.25" customHeight="1" x14ac:dyDescent="0.2">
      <c r="A869" s="3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</row>
    <row r="870" spans="1:21" ht="14.25" customHeight="1" x14ac:dyDescent="0.2">
      <c r="A870" s="3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</row>
    <row r="871" spans="1:21" ht="14.25" customHeight="1" x14ac:dyDescent="0.2">
      <c r="A871" s="3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</row>
    <row r="872" spans="1:21" ht="14.25" customHeight="1" x14ac:dyDescent="0.2">
      <c r="A872" s="3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</row>
    <row r="873" spans="1:21" ht="14.25" customHeight="1" x14ac:dyDescent="0.2">
      <c r="A873" s="3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</row>
    <row r="874" spans="1:21" ht="14.25" customHeight="1" x14ac:dyDescent="0.2">
      <c r="A874" s="3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</row>
    <row r="875" spans="1:21" ht="14.25" customHeight="1" x14ac:dyDescent="0.2">
      <c r="A875" s="3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</row>
    <row r="876" spans="1:21" ht="14.25" customHeight="1" x14ac:dyDescent="0.2">
      <c r="A876" s="3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</row>
    <row r="877" spans="1:21" ht="14.25" customHeight="1" x14ac:dyDescent="0.2">
      <c r="A877" s="3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</row>
    <row r="878" spans="1:21" ht="14.25" customHeight="1" x14ac:dyDescent="0.2">
      <c r="A878" s="3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</row>
    <row r="879" spans="1:21" ht="14.25" customHeight="1" x14ac:dyDescent="0.2">
      <c r="A879" s="3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</row>
    <row r="880" spans="1:21" ht="14.25" customHeight="1" x14ac:dyDescent="0.2">
      <c r="A880" s="3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</row>
    <row r="881" spans="1:21" ht="14.25" customHeight="1" x14ac:dyDescent="0.2">
      <c r="A881" s="3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</row>
    <row r="882" spans="1:21" ht="14.25" customHeight="1" x14ac:dyDescent="0.2">
      <c r="A882" s="3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</row>
    <row r="883" spans="1:21" ht="14.25" customHeight="1" x14ac:dyDescent="0.2">
      <c r="A883" s="3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</row>
    <row r="884" spans="1:21" ht="14.25" customHeight="1" x14ac:dyDescent="0.2">
      <c r="A884" s="3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</row>
    <row r="885" spans="1:21" ht="14.25" customHeight="1" x14ac:dyDescent="0.2">
      <c r="A885" s="3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</row>
    <row r="886" spans="1:21" ht="14.25" customHeight="1" x14ac:dyDescent="0.2">
      <c r="A886" s="3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</row>
    <row r="887" spans="1:21" ht="14.25" customHeight="1" x14ac:dyDescent="0.2">
      <c r="A887" s="3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</row>
    <row r="888" spans="1:21" ht="14.25" customHeight="1" x14ac:dyDescent="0.2">
      <c r="A888" s="3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</row>
    <row r="889" spans="1:21" ht="14.25" customHeight="1" x14ac:dyDescent="0.2">
      <c r="A889" s="3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</row>
    <row r="890" spans="1:21" ht="14.25" customHeight="1" x14ac:dyDescent="0.2">
      <c r="A890" s="3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</row>
    <row r="891" spans="1:21" ht="14.25" customHeight="1" x14ac:dyDescent="0.2">
      <c r="A891" s="3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</row>
    <row r="892" spans="1:21" ht="14.25" customHeight="1" x14ac:dyDescent="0.2">
      <c r="A892" s="3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</row>
    <row r="893" spans="1:21" ht="14.25" customHeight="1" x14ac:dyDescent="0.2">
      <c r="A893" s="3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</row>
    <row r="894" spans="1:21" ht="14.25" customHeight="1" x14ac:dyDescent="0.2">
      <c r="A894" s="3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</row>
    <row r="895" spans="1:21" ht="14.25" customHeight="1" x14ac:dyDescent="0.2">
      <c r="A895" s="3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</row>
    <row r="896" spans="1:21" ht="14.25" customHeight="1" x14ac:dyDescent="0.2">
      <c r="A896" s="3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</row>
    <row r="897" spans="1:21" ht="14.25" customHeight="1" x14ac:dyDescent="0.2">
      <c r="A897" s="3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</row>
    <row r="898" spans="1:21" ht="14.25" customHeight="1" x14ac:dyDescent="0.2">
      <c r="A898" s="3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</row>
    <row r="899" spans="1:21" ht="14.25" customHeight="1" x14ac:dyDescent="0.2">
      <c r="A899" s="3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</row>
    <row r="900" spans="1:21" ht="14.25" customHeight="1" x14ac:dyDescent="0.2">
      <c r="A900" s="3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</row>
    <row r="901" spans="1:21" ht="14.25" customHeight="1" x14ac:dyDescent="0.2">
      <c r="A901" s="3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</row>
    <row r="902" spans="1:21" ht="14.25" customHeight="1" x14ac:dyDescent="0.2">
      <c r="A902" s="3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</row>
    <row r="903" spans="1:21" ht="14.25" customHeight="1" x14ac:dyDescent="0.2">
      <c r="A903" s="3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</row>
    <row r="904" spans="1:21" ht="14.25" customHeight="1" x14ac:dyDescent="0.2">
      <c r="A904" s="3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</row>
    <row r="905" spans="1:21" ht="14.25" customHeight="1" x14ac:dyDescent="0.2">
      <c r="A905" s="3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</row>
    <row r="906" spans="1:21" ht="14.25" customHeight="1" x14ac:dyDescent="0.2">
      <c r="A906" s="3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</row>
    <row r="907" spans="1:21" ht="14.25" customHeight="1" x14ac:dyDescent="0.2">
      <c r="A907" s="3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</row>
    <row r="908" spans="1:21" ht="14.25" customHeight="1" x14ac:dyDescent="0.2">
      <c r="A908" s="3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</row>
    <row r="909" spans="1:21" ht="14.25" customHeight="1" x14ac:dyDescent="0.2">
      <c r="A909" s="3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</row>
    <row r="910" spans="1:21" ht="14.25" customHeight="1" x14ac:dyDescent="0.2">
      <c r="A910" s="3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</row>
    <row r="911" spans="1:21" ht="14.25" customHeight="1" x14ac:dyDescent="0.2">
      <c r="A911" s="3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</row>
    <row r="912" spans="1:21" ht="14.25" customHeight="1" x14ac:dyDescent="0.2">
      <c r="A912" s="3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</row>
    <row r="913" spans="1:21" ht="14.25" customHeight="1" x14ac:dyDescent="0.2">
      <c r="A913" s="3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</row>
    <row r="914" spans="1:21" ht="14.25" customHeight="1" x14ac:dyDescent="0.2">
      <c r="A914" s="3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</row>
    <row r="915" spans="1:21" ht="14.25" customHeight="1" x14ac:dyDescent="0.2">
      <c r="A915" s="3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</row>
    <row r="916" spans="1:21" ht="14.25" customHeight="1" x14ac:dyDescent="0.2">
      <c r="A916" s="3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</row>
    <row r="917" spans="1:21" ht="14.25" customHeight="1" x14ac:dyDescent="0.2">
      <c r="A917" s="3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</row>
    <row r="918" spans="1:21" ht="14.25" customHeight="1" x14ac:dyDescent="0.2">
      <c r="A918" s="3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</row>
    <row r="919" spans="1:21" ht="14.25" customHeight="1" x14ac:dyDescent="0.2">
      <c r="A919" s="3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</row>
    <row r="920" spans="1:21" ht="14.25" customHeight="1" x14ac:dyDescent="0.2">
      <c r="A920" s="3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</row>
    <row r="921" spans="1:21" ht="14.25" customHeight="1" x14ac:dyDescent="0.2">
      <c r="A921" s="3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</row>
    <row r="922" spans="1:21" ht="14.25" customHeight="1" x14ac:dyDescent="0.2">
      <c r="A922" s="3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</row>
    <row r="923" spans="1:21" ht="14.25" customHeight="1" x14ac:dyDescent="0.2">
      <c r="A923" s="3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</row>
    <row r="924" spans="1:21" ht="14.25" customHeight="1" x14ac:dyDescent="0.2">
      <c r="A924" s="3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</row>
    <row r="925" spans="1:21" ht="14.25" customHeight="1" x14ac:dyDescent="0.2">
      <c r="A925" s="3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</row>
    <row r="926" spans="1:21" ht="14.25" customHeight="1" x14ac:dyDescent="0.2">
      <c r="A926" s="3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</row>
    <row r="927" spans="1:21" ht="14.25" customHeight="1" x14ac:dyDescent="0.2">
      <c r="A927" s="3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</row>
    <row r="928" spans="1:21" ht="14.25" customHeight="1" x14ac:dyDescent="0.2">
      <c r="A928" s="3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</row>
    <row r="929" spans="1:21" ht="14.25" customHeight="1" x14ac:dyDescent="0.2">
      <c r="A929" s="3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</row>
    <row r="930" spans="1:21" ht="14.25" customHeight="1" x14ac:dyDescent="0.2">
      <c r="A930" s="3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</row>
    <row r="931" spans="1:21" ht="14.25" customHeight="1" x14ac:dyDescent="0.2">
      <c r="A931" s="3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</row>
    <row r="932" spans="1:21" ht="14.25" customHeight="1" x14ac:dyDescent="0.2">
      <c r="A932" s="3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</row>
    <row r="933" spans="1:21" ht="14.25" customHeight="1" x14ac:dyDescent="0.2">
      <c r="A933" s="3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</row>
    <row r="934" spans="1:21" ht="14.25" customHeight="1" x14ac:dyDescent="0.2">
      <c r="A934" s="3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</row>
    <row r="935" spans="1:21" ht="14.25" customHeight="1" x14ac:dyDescent="0.2">
      <c r="A935" s="3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</row>
    <row r="936" spans="1:21" ht="14.25" customHeight="1" x14ac:dyDescent="0.2">
      <c r="A936" s="3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</row>
    <row r="937" spans="1:21" ht="14.25" customHeight="1" x14ac:dyDescent="0.2">
      <c r="A937" s="3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</row>
    <row r="938" spans="1:21" ht="14.25" customHeight="1" x14ac:dyDescent="0.2">
      <c r="A938" s="3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</row>
    <row r="939" spans="1:21" ht="14.25" customHeight="1" x14ac:dyDescent="0.2">
      <c r="A939" s="3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</row>
    <row r="940" spans="1:21" ht="14.25" customHeight="1" x14ac:dyDescent="0.2">
      <c r="A940" s="3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</row>
    <row r="941" spans="1:21" ht="14.25" customHeight="1" x14ac:dyDescent="0.2">
      <c r="A941" s="3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</row>
    <row r="942" spans="1:21" ht="14.25" customHeight="1" x14ac:dyDescent="0.2">
      <c r="A942" s="3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</row>
    <row r="943" spans="1:21" ht="14.25" customHeight="1" x14ac:dyDescent="0.2">
      <c r="A943" s="3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14.25" customHeight="1" x14ac:dyDescent="0.2">
      <c r="A944" s="3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</row>
    <row r="945" spans="1:21" ht="14.25" customHeight="1" x14ac:dyDescent="0.2">
      <c r="A945" s="3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ht="14.25" customHeight="1" x14ac:dyDescent="0.2">
      <c r="A946" s="3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  <row r="947" spans="1:21" ht="14.25" customHeight="1" x14ac:dyDescent="0.2">
      <c r="A947" s="3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</row>
    <row r="948" spans="1:21" ht="14.25" customHeight="1" x14ac:dyDescent="0.2">
      <c r="A948" s="3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</row>
    <row r="949" spans="1:21" ht="14.25" customHeight="1" x14ac:dyDescent="0.2">
      <c r="A949" s="3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</row>
    <row r="950" spans="1:21" ht="14.25" customHeight="1" x14ac:dyDescent="0.2">
      <c r="A950" s="3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</row>
    <row r="951" spans="1:21" ht="14.25" customHeight="1" x14ac:dyDescent="0.2">
      <c r="A951" s="3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</row>
    <row r="952" spans="1:21" ht="14.25" customHeight="1" x14ac:dyDescent="0.2">
      <c r="A952" s="3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</row>
    <row r="953" spans="1:21" ht="14.25" customHeight="1" x14ac:dyDescent="0.2">
      <c r="A953" s="3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</row>
    <row r="954" spans="1:21" ht="14.25" customHeight="1" x14ac:dyDescent="0.2">
      <c r="A954" s="3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</row>
    <row r="955" spans="1:21" ht="14.25" customHeight="1" x14ac:dyDescent="0.2">
      <c r="A955" s="3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</row>
    <row r="956" spans="1:21" ht="14.25" customHeight="1" x14ac:dyDescent="0.2">
      <c r="A956" s="3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</row>
    <row r="957" spans="1:21" ht="14.25" customHeight="1" x14ac:dyDescent="0.2">
      <c r="A957" s="3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</row>
    <row r="958" spans="1:21" ht="14.25" customHeight="1" x14ac:dyDescent="0.2">
      <c r="A958" s="3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</row>
    <row r="959" spans="1:21" ht="14.25" customHeight="1" x14ac:dyDescent="0.2">
      <c r="A959" s="3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</row>
    <row r="960" spans="1:21" ht="14.25" customHeight="1" x14ac:dyDescent="0.2">
      <c r="A960" s="3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</row>
    <row r="961" spans="1:21" ht="14.25" customHeight="1" x14ac:dyDescent="0.2">
      <c r="A961" s="3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</row>
    <row r="962" spans="1:21" ht="14.25" customHeight="1" x14ac:dyDescent="0.2">
      <c r="A962" s="3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</row>
    <row r="963" spans="1:21" ht="14.25" customHeight="1" x14ac:dyDescent="0.2">
      <c r="A963" s="3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</row>
    <row r="964" spans="1:21" ht="14.25" customHeight="1" x14ac:dyDescent="0.2">
      <c r="A964" s="3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</row>
    <row r="965" spans="1:21" ht="14.25" customHeight="1" x14ac:dyDescent="0.2">
      <c r="A965" s="3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</row>
    <row r="966" spans="1:21" ht="14.25" customHeight="1" x14ac:dyDescent="0.2">
      <c r="A966" s="3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</row>
    <row r="967" spans="1:21" ht="14.25" customHeight="1" x14ac:dyDescent="0.2">
      <c r="A967" s="3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</row>
    <row r="968" spans="1:21" ht="14.25" customHeight="1" x14ac:dyDescent="0.2">
      <c r="A968" s="3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</row>
    <row r="969" spans="1:21" ht="14.25" customHeight="1" x14ac:dyDescent="0.2">
      <c r="A969" s="3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</row>
    <row r="970" spans="1:21" ht="14.25" customHeight="1" x14ac:dyDescent="0.2">
      <c r="A970" s="3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</row>
    <row r="971" spans="1:21" ht="14.25" customHeight="1" x14ac:dyDescent="0.2">
      <c r="A971" s="3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</row>
    <row r="972" spans="1:21" ht="14.25" customHeight="1" x14ac:dyDescent="0.2">
      <c r="A972" s="3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</row>
    <row r="973" spans="1:21" ht="14.25" customHeight="1" x14ac:dyDescent="0.2">
      <c r="A973" s="3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</row>
    <row r="974" spans="1:21" ht="14.25" customHeight="1" x14ac:dyDescent="0.2">
      <c r="A974" s="3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</row>
    <row r="975" spans="1:21" ht="14.25" customHeight="1" x14ac:dyDescent="0.2">
      <c r="A975" s="3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</row>
    <row r="976" spans="1:21" ht="14.25" customHeight="1" x14ac:dyDescent="0.2">
      <c r="A976" s="3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</row>
    <row r="977" spans="1:21" ht="14.25" customHeight="1" x14ac:dyDescent="0.2">
      <c r="A977" s="3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</row>
    <row r="978" spans="1:21" ht="14.25" customHeight="1" x14ac:dyDescent="0.2">
      <c r="A978" s="3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</row>
    <row r="979" spans="1:21" ht="14.25" customHeight="1" x14ac:dyDescent="0.2">
      <c r="A979" s="3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</row>
    <row r="980" spans="1:21" ht="14.25" customHeight="1" x14ac:dyDescent="0.2">
      <c r="A980" s="3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</row>
    <row r="981" spans="1:21" ht="14.25" customHeight="1" x14ac:dyDescent="0.2">
      <c r="A981" s="3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</row>
    <row r="982" spans="1:21" ht="14.25" customHeight="1" x14ac:dyDescent="0.2">
      <c r="A982" s="3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</row>
    <row r="983" spans="1:21" ht="14.25" customHeight="1" x14ac:dyDescent="0.2">
      <c r="A983" s="3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</row>
    <row r="984" spans="1:21" ht="14.25" customHeight="1" x14ac:dyDescent="0.2">
      <c r="A984" s="3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</row>
    <row r="985" spans="1:21" ht="14.25" customHeight="1" x14ac:dyDescent="0.2">
      <c r="A985" s="3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</row>
    <row r="986" spans="1:21" ht="14.25" customHeight="1" x14ac:dyDescent="0.2">
      <c r="A986" s="3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</row>
  </sheetData>
  <mergeCells count="90">
    <mergeCell ref="B1:O1"/>
    <mergeCell ref="B2:D5"/>
    <mergeCell ref="E2:O2"/>
    <mergeCell ref="E3:O3"/>
    <mergeCell ref="E4:O4"/>
    <mergeCell ref="E5:O5"/>
    <mergeCell ref="B6:O6"/>
    <mergeCell ref="J11:K11"/>
    <mergeCell ref="L11:M11"/>
    <mergeCell ref="B7:O7"/>
    <mergeCell ref="B8:O8"/>
    <mergeCell ref="B9:O9"/>
    <mergeCell ref="B11:B12"/>
    <mergeCell ref="G11:G12"/>
    <mergeCell ref="H11:I11"/>
    <mergeCell ref="N11:O11"/>
    <mergeCell ref="C11:F12"/>
    <mergeCell ref="B18:G18"/>
    <mergeCell ref="B19:G19"/>
    <mergeCell ref="B20:G20"/>
    <mergeCell ref="C13:E13"/>
    <mergeCell ref="C14:E14"/>
    <mergeCell ref="C15:E15"/>
    <mergeCell ref="C16:E16"/>
    <mergeCell ref="B17:F17"/>
    <mergeCell ref="G69:G70"/>
    <mergeCell ref="H69:I69"/>
    <mergeCell ref="N69:O69"/>
    <mergeCell ref="B22:O22"/>
    <mergeCell ref="J27:K27"/>
    <mergeCell ref="L27:M27"/>
    <mergeCell ref="B23:O23"/>
    <mergeCell ref="B24:O24"/>
    <mergeCell ref="B25:O25"/>
    <mergeCell ref="B27:B28"/>
    <mergeCell ref="G27:G28"/>
    <mergeCell ref="H27:I27"/>
    <mergeCell ref="N27:O27"/>
    <mergeCell ref="C27:F28"/>
    <mergeCell ref="C29:E29"/>
    <mergeCell ref="C30:E30"/>
    <mergeCell ref="C31:E31"/>
    <mergeCell ref="C32:E32"/>
    <mergeCell ref="B33:F33"/>
    <mergeCell ref="B34:G34"/>
    <mergeCell ref="B35:G35"/>
    <mergeCell ref="B36:G36"/>
    <mergeCell ref="B39:C41"/>
    <mergeCell ref="E39:N39"/>
    <mergeCell ref="E40:O40"/>
    <mergeCell ref="E41:O41"/>
    <mergeCell ref="B43:O43"/>
    <mergeCell ref="J48:K48"/>
    <mergeCell ref="L48:M48"/>
    <mergeCell ref="B44:O44"/>
    <mergeCell ref="B45:O45"/>
    <mergeCell ref="B46:O46"/>
    <mergeCell ref="B48:B49"/>
    <mergeCell ref="G48:G49"/>
    <mergeCell ref="H48:I48"/>
    <mergeCell ref="N48:O48"/>
    <mergeCell ref="C48:F49"/>
    <mergeCell ref="C50:E50"/>
    <mergeCell ref="C51:E51"/>
    <mergeCell ref="C52:E52"/>
    <mergeCell ref="C53:E53"/>
    <mergeCell ref="B54:F54"/>
    <mergeCell ref="B55:G55"/>
    <mergeCell ref="B56:G56"/>
    <mergeCell ref="B57:G57"/>
    <mergeCell ref="B60:C62"/>
    <mergeCell ref="E60:N60"/>
    <mergeCell ref="E61:O61"/>
    <mergeCell ref="E62:O62"/>
    <mergeCell ref="B64:O64"/>
    <mergeCell ref="B77:G77"/>
    <mergeCell ref="B78:G78"/>
    <mergeCell ref="C69:F70"/>
    <mergeCell ref="C71:E71"/>
    <mergeCell ref="C72:E72"/>
    <mergeCell ref="C73:E73"/>
    <mergeCell ref="C74:E74"/>
    <mergeCell ref="B75:F75"/>
    <mergeCell ref="B76:G76"/>
    <mergeCell ref="J69:K69"/>
    <mergeCell ref="L69:M69"/>
    <mergeCell ref="B65:O65"/>
    <mergeCell ref="B66:O66"/>
    <mergeCell ref="B67:O67"/>
    <mergeCell ref="B69:B7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defaultColWidth="12.625" defaultRowHeight="15" customHeight="1" x14ac:dyDescent="0.2"/>
  <cols>
    <col min="1" max="1" width="1" customWidth="1"/>
    <col min="2" max="2" width="4.875" customWidth="1"/>
    <col min="3" max="3" width="7.75" customWidth="1"/>
    <col min="4" max="5" width="11.625" customWidth="1"/>
    <col min="6" max="6" width="58.375" customWidth="1"/>
    <col min="7" max="7" width="20.125" customWidth="1"/>
    <col min="8" max="8" width="14.125" customWidth="1"/>
    <col min="9" max="9" width="15" customWidth="1"/>
    <col min="10" max="10" width="14.125" customWidth="1"/>
    <col min="11" max="11" width="15" customWidth="1"/>
    <col min="12" max="12" width="14.125" customWidth="1"/>
    <col min="13" max="13" width="15" customWidth="1"/>
    <col min="14" max="14" width="14.125" customWidth="1"/>
    <col min="15" max="18" width="15" customWidth="1"/>
    <col min="19" max="19" width="16" customWidth="1"/>
    <col min="20" max="20" width="0.875" customWidth="1"/>
    <col min="21" max="21" width="1.75" customWidth="1"/>
    <col min="22" max="23" width="5.5" customWidth="1"/>
    <col min="24" max="24" width="12.125" customWidth="1"/>
    <col min="25" max="26" width="8" customWidth="1"/>
  </cols>
  <sheetData>
    <row r="1" spans="1:26" ht="5.25" customHeight="1" x14ac:dyDescent="0.2">
      <c r="A1" s="51"/>
      <c r="B1" s="139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48"/>
    </row>
    <row r="2" spans="1:26" ht="14.25" customHeight="1" x14ac:dyDescent="0.2">
      <c r="A2" s="33"/>
      <c r="B2" s="140"/>
      <c r="C2" s="110"/>
      <c r="D2" s="141" t="s">
        <v>0</v>
      </c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49"/>
    </row>
    <row r="3" spans="1:26" ht="14.25" customHeight="1" x14ac:dyDescent="0.2">
      <c r="A3" s="33"/>
      <c r="B3" s="118"/>
      <c r="C3" s="119"/>
      <c r="D3" s="142" t="s">
        <v>1</v>
      </c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49"/>
    </row>
    <row r="4" spans="1:26" ht="15.75" customHeight="1" x14ac:dyDescent="0.2">
      <c r="A4" s="33"/>
      <c r="B4" s="111"/>
      <c r="C4" s="113"/>
      <c r="D4" s="143" t="s">
        <v>25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49"/>
    </row>
    <row r="5" spans="1:26" ht="15" customHeight="1" x14ac:dyDescent="0.2">
      <c r="A5" s="33"/>
      <c r="B5" s="134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49"/>
    </row>
    <row r="6" spans="1:26" ht="16.5" customHeight="1" x14ac:dyDescent="0.2">
      <c r="A6" s="33"/>
      <c r="B6" s="135" t="s">
        <v>26</v>
      </c>
      <c r="C6" s="94"/>
      <c r="D6" s="94"/>
      <c r="E6" s="94"/>
      <c r="F6" s="94"/>
      <c r="G6" s="94"/>
      <c r="H6" s="94"/>
      <c r="I6" s="94"/>
      <c r="J6" s="95"/>
      <c r="K6" s="52"/>
      <c r="L6" s="52"/>
      <c r="M6" s="52"/>
      <c r="N6" s="52"/>
      <c r="O6" s="53"/>
      <c r="P6" s="53"/>
      <c r="Q6" s="53"/>
      <c r="R6" s="53"/>
      <c r="S6" s="53"/>
      <c r="T6" s="50"/>
      <c r="U6" s="6"/>
      <c r="V6" s="6"/>
      <c r="W6" s="6"/>
      <c r="X6" s="6"/>
      <c r="Y6" s="6"/>
      <c r="Z6" s="6"/>
    </row>
    <row r="7" spans="1:26" ht="16.5" customHeight="1" x14ac:dyDescent="0.2">
      <c r="A7" s="33"/>
      <c r="B7" s="136" t="s">
        <v>27</v>
      </c>
      <c r="C7" s="94"/>
      <c r="D7" s="94"/>
      <c r="E7" s="94"/>
      <c r="F7" s="94"/>
      <c r="G7" s="94"/>
      <c r="H7" s="94"/>
      <c r="I7" s="94"/>
      <c r="J7" s="95"/>
      <c r="K7" s="52"/>
      <c r="L7" s="52"/>
      <c r="M7" s="52"/>
      <c r="N7" s="52"/>
      <c r="O7" s="53"/>
      <c r="P7" s="53"/>
      <c r="Q7" s="53"/>
      <c r="R7" s="53"/>
      <c r="S7" s="53"/>
      <c r="T7" s="50"/>
      <c r="U7" s="6"/>
      <c r="V7" s="6"/>
      <c r="W7" s="6"/>
      <c r="X7" s="6"/>
      <c r="Y7" s="6"/>
      <c r="Z7" s="6"/>
    </row>
    <row r="8" spans="1:26" ht="16.5" customHeight="1" x14ac:dyDescent="0.2">
      <c r="A8" s="33"/>
      <c r="B8" s="137" t="s">
        <v>28</v>
      </c>
      <c r="C8" s="94"/>
      <c r="D8" s="94"/>
      <c r="E8" s="94"/>
      <c r="F8" s="94"/>
      <c r="G8" s="94"/>
      <c r="H8" s="94"/>
      <c r="I8" s="94"/>
      <c r="J8" s="95"/>
      <c r="K8" s="52"/>
      <c r="L8" s="52"/>
      <c r="M8" s="52"/>
      <c r="N8" s="52"/>
      <c r="O8" s="53"/>
      <c r="P8" s="53"/>
      <c r="Q8" s="53"/>
      <c r="R8" s="53"/>
      <c r="S8" s="53"/>
      <c r="T8" s="50"/>
      <c r="U8" s="6"/>
      <c r="V8" s="6"/>
      <c r="W8" s="6"/>
      <c r="X8" s="6"/>
      <c r="Y8" s="6"/>
      <c r="Z8" s="6"/>
    </row>
    <row r="9" spans="1:26" ht="18" customHeight="1" x14ac:dyDescent="0.2">
      <c r="A9" s="33"/>
      <c r="B9" s="138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49"/>
    </row>
    <row r="10" spans="1:26" ht="17.25" customHeight="1" x14ac:dyDescent="0.25">
      <c r="A10" s="33"/>
      <c r="B10" s="125" t="s">
        <v>29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10"/>
      <c r="T10" s="49"/>
    </row>
    <row r="11" spans="1:26" ht="15" customHeight="1" x14ac:dyDescent="0.25">
      <c r="A11" s="33"/>
      <c r="B11" s="54"/>
      <c r="C11" s="2"/>
      <c r="D11" s="2"/>
      <c r="E11" s="2"/>
      <c r="F11" s="2"/>
      <c r="G11" s="2"/>
      <c r="H11" s="39" t="s">
        <v>30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55"/>
      <c r="T11" s="49"/>
    </row>
    <row r="12" spans="1:26" ht="17.25" customHeight="1" x14ac:dyDescent="0.2">
      <c r="A12" s="33"/>
      <c r="B12" s="132" t="s">
        <v>31</v>
      </c>
      <c r="C12" s="109"/>
      <c r="D12" s="109"/>
      <c r="E12" s="109"/>
      <c r="F12" s="110"/>
      <c r="G12" s="107" t="s">
        <v>9</v>
      </c>
      <c r="H12" s="56" t="s">
        <v>10</v>
      </c>
      <c r="I12" s="56" t="s">
        <v>11</v>
      </c>
      <c r="J12" s="56" t="s">
        <v>12</v>
      </c>
      <c r="K12" s="56" t="s">
        <v>13</v>
      </c>
      <c r="L12" s="56" t="s">
        <v>32</v>
      </c>
      <c r="M12" s="56" t="s">
        <v>33</v>
      </c>
      <c r="N12" s="56" t="s">
        <v>34</v>
      </c>
      <c r="O12" s="56" t="s">
        <v>35</v>
      </c>
      <c r="P12" s="56" t="s">
        <v>36</v>
      </c>
      <c r="Q12" s="56" t="s">
        <v>37</v>
      </c>
      <c r="R12" s="56" t="s">
        <v>38</v>
      </c>
      <c r="S12" s="57" t="s">
        <v>39</v>
      </c>
      <c r="T12" s="49"/>
    </row>
    <row r="13" spans="1:26" ht="17.25" customHeight="1" x14ac:dyDescent="0.2">
      <c r="A13" s="33"/>
      <c r="B13" s="111"/>
      <c r="C13" s="112"/>
      <c r="D13" s="112"/>
      <c r="E13" s="112"/>
      <c r="F13" s="113"/>
      <c r="G13" s="106"/>
      <c r="H13" s="9" t="s">
        <v>15</v>
      </c>
      <c r="I13" s="9" t="s">
        <v>15</v>
      </c>
      <c r="J13" s="9" t="s">
        <v>15</v>
      </c>
      <c r="K13" s="9" t="s">
        <v>15</v>
      </c>
      <c r="L13" s="9" t="s">
        <v>15</v>
      </c>
      <c r="M13" s="9" t="s">
        <v>15</v>
      </c>
      <c r="N13" s="9" t="s">
        <v>15</v>
      </c>
      <c r="O13" s="9" t="s">
        <v>15</v>
      </c>
      <c r="P13" s="9" t="s">
        <v>15</v>
      </c>
      <c r="Q13" s="9" t="s">
        <v>15</v>
      </c>
      <c r="R13" s="9" t="s">
        <v>15</v>
      </c>
      <c r="S13" s="9" t="s">
        <v>15</v>
      </c>
      <c r="T13" s="49"/>
    </row>
    <row r="14" spans="1:26" ht="24" customHeight="1" x14ac:dyDescent="0.2">
      <c r="A14" s="33"/>
      <c r="B14" s="58" t="e">
        <f>#REF!</f>
        <v>#REF!</v>
      </c>
      <c r="C14" s="59"/>
      <c r="D14" s="59"/>
      <c r="E14" s="59"/>
      <c r="F14" s="59"/>
      <c r="G14" s="60" t="e">
        <f>#REF!</f>
        <v>#REF!</v>
      </c>
      <c r="H14" s="61">
        <f>Cronogramas!I13</f>
        <v>407157.68700000003</v>
      </c>
      <c r="I14" s="62">
        <f>Cronogramas!K14</f>
        <v>271438.45799999998</v>
      </c>
      <c r="J14" s="61" t="e">
        <f>Cronogramas!M15+Cronogramas!M16</f>
        <v>#VALUE!</v>
      </c>
      <c r="K14" s="63" t="e">
        <f>Cronogramas!#REF!</f>
        <v>#REF!</v>
      </c>
      <c r="L14" s="61" t="e">
        <f>Cronogramas!#REF!+Cronogramas!#REF!+Cronogramas!#REF!</f>
        <v>#REF!</v>
      </c>
      <c r="M14" s="61">
        <f>0</f>
        <v>0</v>
      </c>
      <c r="N14" s="61" t="e">
        <f>Cronogramas!#REF!+Cronogramas!#REF!</f>
        <v>#REF!</v>
      </c>
      <c r="O14" s="61" t="e">
        <f>Cronogramas!#REF!+Cronogramas!#REF!+Cronogramas!#REF!+Cronogramas!#REF!+Cronogramas!#REF!</f>
        <v>#REF!</v>
      </c>
      <c r="P14" s="61"/>
      <c r="Q14" s="64"/>
      <c r="R14" s="64"/>
      <c r="S14" s="61"/>
      <c r="T14" s="49"/>
    </row>
    <row r="15" spans="1:26" ht="24" customHeight="1" x14ac:dyDescent="0.2">
      <c r="A15" s="33"/>
      <c r="B15" s="58" t="e">
        <f>#REF!</f>
        <v>#REF!</v>
      </c>
      <c r="C15" s="59"/>
      <c r="D15" s="59"/>
      <c r="E15" s="59"/>
      <c r="F15" s="59"/>
      <c r="G15" s="60" t="e">
        <f>#REF!</f>
        <v>#REF!</v>
      </c>
      <c r="H15" s="61"/>
      <c r="I15" s="61"/>
      <c r="J15" s="61"/>
      <c r="K15" s="61"/>
      <c r="L15" s="61"/>
      <c r="M15" s="61"/>
      <c r="N15" s="61"/>
      <c r="O15" s="61"/>
      <c r="P15" s="61" t="e">
        <f>Cronogramas!#REF!</f>
        <v>#REF!</v>
      </c>
      <c r="Q15" s="61" t="e">
        <f>Cronogramas!#REF!</f>
        <v>#REF!</v>
      </c>
      <c r="R15" s="61" t="e">
        <f>Cronogramas!#REF!+Cronogramas!#REF!</f>
        <v>#REF!</v>
      </c>
      <c r="S15" s="61" t="e">
        <f>Cronogramas!#REF!</f>
        <v>#REF!</v>
      </c>
      <c r="T15" s="49"/>
    </row>
    <row r="16" spans="1:26" ht="24" customHeight="1" x14ac:dyDescent="0.2">
      <c r="A16" s="33"/>
      <c r="B16" s="133"/>
      <c r="C16" s="94"/>
      <c r="D16" s="94"/>
      <c r="E16" s="94"/>
      <c r="F16" s="95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4"/>
      <c r="R16" s="64"/>
      <c r="S16" s="61"/>
      <c r="T16" s="49"/>
    </row>
    <row r="17" spans="1:26" ht="24" customHeight="1" x14ac:dyDescent="0.2">
      <c r="A17" s="33"/>
      <c r="B17" s="133"/>
      <c r="C17" s="94"/>
      <c r="D17" s="94"/>
      <c r="E17" s="94"/>
      <c r="F17" s="95"/>
      <c r="G17" s="60"/>
      <c r="H17" s="61"/>
      <c r="I17" s="61"/>
      <c r="J17" s="61"/>
      <c r="K17" s="61"/>
      <c r="L17" s="61"/>
      <c r="M17" s="61"/>
      <c r="N17" s="61"/>
      <c r="O17" s="61"/>
      <c r="P17" s="61"/>
      <c r="Q17" s="64"/>
      <c r="R17" s="64"/>
      <c r="S17" s="61"/>
      <c r="T17" s="49"/>
    </row>
    <row r="18" spans="1:26" ht="24" customHeight="1" x14ac:dyDescent="0.2">
      <c r="A18" s="33"/>
      <c r="B18" s="128"/>
      <c r="C18" s="129"/>
      <c r="D18" s="129"/>
      <c r="E18" s="129"/>
      <c r="F18" s="130"/>
      <c r="G18" s="65"/>
      <c r="H18" s="61"/>
      <c r="I18" s="61"/>
      <c r="J18" s="61"/>
      <c r="K18" s="61"/>
      <c r="L18" s="61"/>
      <c r="M18" s="61"/>
      <c r="N18" s="61"/>
      <c r="O18" s="61"/>
      <c r="P18" s="61"/>
      <c r="Q18" s="64"/>
      <c r="R18" s="64"/>
      <c r="S18" s="61"/>
      <c r="T18" s="49"/>
    </row>
    <row r="19" spans="1:26" ht="17.25" customHeight="1" x14ac:dyDescent="0.25">
      <c r="A19" s="33"/>
      <c r="B19" s="131" t="s">
        <v>21</v>
      </c>
      <c r="C19" s="94"/>
      <c r="D19" s="94"/>
      <c r="E19" s="94"/>
      <c r="F19" s="94"/>
      <c r="G19" s="95"/>
      <c r="H19" s="66">
        <f t="shared" ref="H19:S19" si="0">SUM(H14:H18)</f>
        <v>407157.68700000003</v>
      </c>
      <c r="I19" s="67">
        <f t="shared" si="0"/>
        <v>271438.45799999998</v>
      </c>
      <c r="J19" s="67" t="e">
        <f t="shared" si="0"/>
        <v>#VALUE!</v>
      </c>
      <c r="K19" s="67" t="e">
        <f t="shared" si="0"/>
        <v>#REF!</v>
      </c>
      <c r="L19" s="67" t="e">
        <f t="shared" si="0"/>
        <v>#REF!</v>
      </c>
      <c r="M19" s="67">
        <f t="shared" si="0"/>
        <v>0</v>
      </c>
      <c r="N19" s="67" t="e">
        <f t="shared" si="0"/>
        <v>#REF!</v>
      </c>
      <c r="O19" s="67" t="e">
        <f t="shared" si="0"/>
        <v>#REF!</v>
      </c>
      <c r="P19" s="67" t="e">
        <f t="shared" si="0"/>
        <v>#REF!</v>
      </c>
      <c r="Q19" s="67" t="e">
        <f t="shared" si="0"/>
        <v>#REF!</v>
      </c>
      <c r="R19" s="67" t="e">
        <f t="shared" si="0"/>
        <v>#REF!</v>
      </c>
      <c r="S19" s="67" t="e">
        <f t="shared" si="0"/>
        <v>#REF!</v>
      </c>
      <c r="T19" s="49"/>
    </row>
    <row r="20" spans="1:26" ht="17.25" customHeight="1" x14ac:dyDescent="0.25">
      <c r="A20" s="33"/>
      <c r="B20" s="121" t="s">
        <v>40</v>
      </c>
      <c r="C20" s="94"/>
      <c r="D20" s="94"/>
      <c r="E20" s="94"/>
      <c r="F20" s="94"/>
      <c r="G20" s="95"/>
      <c r="H20" s="67">
        <f>H19</f>
        <v>407157.68700000003</v>
      </c>
      <c r="I20" s="61">
        <f>H20+I19</f>
        <v>678596.14500000002</v>
      </c>
      <c r="J20" s="67" t="e">
        <f>J19+I20</f>
        <v>#VALUE!</v>
      </c>
      <c r="K20" s="61" t="e">
        <f>J20+K19</f>
        <v>#VALUE!</v>
      </c>
      <c r="L20" s="67" t="e">
        <f>L19+K20</f>
        <v>#REF!</v>
      </c>
      <c r="M20" s="61" t="e">
        <f>L20+M19</f>
        <v>#REF!</v>
      </c>
      <c r="N20" s="67" t="e">
        <f t="shared" ref="N20:O20" si="1">N19+M20</f>
        <v>#REF!</v>
      </c>
      <c r="O20" s="67" t="e">
        <f t="shared" si="1"/>
        <v>#REF!</v>
      </c>
      <c r="P20" s="61" t="e">
        <f t="shared" ref="P20:S20" si="2">O20+P19</f>
        <v>#REF!</v>
      </c>
      <c r="Q20" s="61" t="e">
        <f t="shared" si="2"/>
        <v>#REF!</v>
      </c>
      <c r="R20" s="61" t="e">
        <f t="shared" si="2"/>
        <v>#REF!</v>
      </c>
      <c r="S20" s="61" t="e">
        <f t="shared" si="2"/>
        <v>#REF!</v>
      </c>
      <c r="T20" s="49"/>
    </row>
    <row r="21" spans="1:26" ht="17.25" customHeight="1" x14ac:dyDescent="0.25">
      <c r="A21" s="33"/>
      <c r="B21" s="124" t="s">
        <v>23</v>
      </c>
      <c r="C21" s="94"/>
      <c r="D21" s="94"/>
      <c r="E21" s="94"/>
      <c r="F21" s="94"/>
      <c r="G21" s="95"/>
      <c r="H21" s="68">
        <f>H19</f>
        <v>407157.68700000003</v>
      </c>
      <c r="I21" s="69">
        <f t="shared" ref="I21:S21" si="3">H21+I19</f>
        <v>678596.14500000002</v>
      </c>
      <c r="J21" s="68" t="e">
        <f t="shared" si="3"/>
        <v>#VALUE!</v>
      </c>
      <c r="K21" s="69" t="e">
        <f t="shared" si="3"/>
        <v>#VALUE!</v>
      </c>
      <c r="L21" s="68" t="e">
        <f t="shared" si="3"/>
        <v>#VALUE!</v>
      </c>
      <c r="M21" s="69" t="e">
        <f t="shared" si="3"/>
        <v>#VALUE!</v>
      </c>
      <c r="N21" s="68" t="e">
        <f t="shared" si="3"/>
        <v>#VALUE!</v>
      </c>
      <c r="O21" s="68" t="e">
        <f t="shared" si="3"/>
        <v>#VALUE!</v>
      </c>
      <c r="P21" s="69" t="e">
        <f t="shared" si="3"/>
        <v>#VALUE!</v>
      </c>
      <c r="Q21" s="69" t="e">
        <f t="shared" si="3"/>
        <v>#VALUE!</v>
      </c>
      <c r="R21" s="69" t="e">
        <f t="shared" si="3"/>
        <v>#VALUE!</v>
      </c>
      <c r="S21" s="69" t="e">
        <f t="shared" si="3"/>
        <v>#VALUE!</v>
      </c>
      <c r="T21" s="49"/>
    </row>
    <row r="22" spans="1:26" ht="17.25" customHeight="1" x14ac:dyDescent="0.2">
      <c r="A22" s="33"/>
      <c r="B22" s="54"/>
      <c r="C22" s="34"/>
      <c r="D22" s="34"/>
      <c r="E22" s="34"/>
      <c r="F22" s="34"/>
      <c r="G22" s="34"/>
      <c r="H22" s="36"/>
      <c r="I22" s="37"/>
      <c r="J22" s="36"/>
      <c r="K22" s="37"/>
      <c r="L22" s="36"/>
      <c r="M22" s="37"/>
      <c r="N22" s="36"/>
      <c r="O22" s="36"/>
      <c r="P22" s="37"/>
      <c r="Q22" s="37"/>
      <c r="R22" s="37"/>
      <c r="S22" s="70"/>
      <c r="T22" s="49"/>
      <c r="U22" s="2"/>
      <c r="V22" s="2"/>
      <c r="W22" s="2"/>
      <c r="X22" s="2"/>
      <c r="Y22" s="2"/>
      <c r="Z22" s="2"/>
    </row>
    <row r="23" spans="1:26" ht="17.25" hidden="1" customHeight="1" x14ac:dyDescent="0.2">
      <c r="A23" s="33"/>
      <c r="B23" s="54"/>
      <c r="C23" s="34"/>
      <c r="D23" s="34"/>
      <c r="E23" s="34"/>
      <c r="F23" s="34"/>
      <c r="G23" s="34"/>
      <c r="H23" s="36"/>
      <c r="I23" s="37"/>
      <c r="J23" s="36"/>
      <c r="K23" s="37"/>
      <c r="L23" s="36"/>
      <c r="M23" s="37"/>
      <c r="N23" s="36"/>
      <c r="O23" s="36"/>
      <c r="P23" s="37"/>
      <c r="Q23" s="37"/>
      <c r="R23" s="37"/>
      <c r="S23" s="70"/>
      <c r="T23" s="49"/>
      <c r="U23" s="2"/>
      <c r="V23" s="2"/>
      <c r="W23" s="2"/>
      <c r="X23" s="2"/>
      <c r="Y23" s="2"/>
      <c r="Z23" s="2"/>
    </row>
    <row r="24" spans="1:26" ht="17.25" customHeight="1" x14ac:dyDescent="0.25">
      <c r="A24" s="33"/>
      <c r="B24" s="54"/>
      <c r="C24" s="2"/>
      <c r="D24" s="2"/>
      <c r="E24" s="2"/>
      <c r="F24" s="2"/>
      <c r="G24" s="2"/>
      <c r="H24" s="39" t="s">
        <v>41</v>
      </c>
      <c r="I24" s="37"/>
      <c r="J24" s="36"/>
      <c r="K24" s="37"/>
      <c r="L24" s="36"/>
      <c r="M24" s="37"/>
      <c r="N24" s="36"/>
      <c r="O24" s="36"/>
      <c r="P24" s="37"/>
      <c r="Q24" s="37"/>
      <c r="R24" s="37"/>
      <c r="S24" s="70"/>
      <c r="T24" s="49"/>
      <c r="U24" s="2"/>
      <c r="V24" s="2"/>
      <c r="W24" s="2"/>
      <c r="X24" s="2"/>
      <c r="Y24" s="2"/>
      <c r="Z24" s="2"/>
    </row>
    <row r="25" spans="1:26" ht="17.25" customHeight="1" x14ac:dyDescent="0.2">
      <c r="A25" s="33"/>
      <c r="B25" s="132" t="s">
        <v>31</v>
      </c>
      <c r="C25" s="109"/>
      <c r="D25" s="109"/>
      <c r="E25" s="109"/>
      <c r="F25" s="110"/>
      <c r="G25" s="107" t="s">
        <v>9</v>
      </c>
      <c r="H25" s="56" t="s">
        <v>42</v>
      </c>
      <c r="I25" s="56" t="s">
        <v>43</v>
      </c>
      <c r="J25" s="56" t="s">
        <v>44</v>
      </c>
      <c r="K25" s="56" t="s">
        <v>45</v>
      </c>
      <c r="L25" s="56" t="s">
        <v>46</v>
      </c>
      <c r="M25" s="56" t="s">
        <v>47</v>
      </c>
      <c r="N25" s="56" t="s">
        <v>48</v>
      </c>
      <c r="O25" s="56" t="s">
        <v>49</v>
      </c>
      <c r="P25" s="56" t="s">
        <v>50</v>
      </c>
      <c r="Q25" s="56" t="s">
        <v>51</v>
      </c>
      <c r="R25" s="56" t="s">
        <v>52</v>
      </c>
      <c r="S25" s="57" t="s">
        <v>53</v>
      </c>
      <c r="T25" s="49"/>
      <c r="U25" s="2"/>
      <c r="V25" s="2"/>
      <c r="W25" s="2"/>
      <c r="X25" s="2"/>
      <c r="Y25" s="2"/>
      <c r="Z25" s="2"/>
    </row>
    <row r="26" spans="1:26" ht="17.25" customHeight="1" x14ac:dyDescent="0.2">
      <c r="A26" s="33"/>
      <c r="B26" s="111"/>
      <c r="C26" s="112"/>
      <c r="D26" s="112"/>
      <c r="E26" s="112"/>
      <c r="F26" s="113"/>
      <c r="G26" s="106"/>
      <c r="H26" s="9" t="s">
        <v>15</v>
      </c>
      <c r="I26" s="9" t="s">
        <v>15</v>
      </c>
      <c r="J26" s="9" t="s">
        <v>15</v>
      </c>
      <c r="K26" s="9" t="s">
        <v>15</v>
      </c>
      <c r="L26" s="9" t="s">
        <v>15</v>
      </c>
      <c r="M26" s="9" t="s">
        <v>15</v>
      </c>
      <c r="N26" s="9" t="s">
        <v>15</v>
      </c>
      <c r="O26" s="9" t="s">
        <v>15</v>
      </c>
      <c r="P26" s="9" t="s">
        <v>15</v>
      </c>
      <c r="Q26" s="9" t="s">
        <v>15</v>
      </c>
      <c r="R26" s="9" t="s">
        <v>15</v>
      </c>
      <c r="S26" s="9" t="s">
        <v>15</v>
      </c>
      <c r="T26" s="49"/>
      <c r="U26" s="2"/>
      <c r="V26" s="2"/>
      <c r="W26" s="2"/>
      <c r="X26" s="2"/>
      <c r="Y26" s="2"/>
      <c r="Z26" s="2"/>
    </row>
    <row r="27" spans="1:26" ht="24" customHeight="1" x14ac:dyDescent="0.2">
      <c r="A27" s="33"/>
      <c r="B27" s="122" t="e">
        <f>#REF!</f>
        <v>#REF!</v>
      </c>
      <c r="C27" s="94"/>
      <c r="D27" s="94"/>
      <c r="E27" s="94"/>
      <c r="F27" s="95"/>
      <c r="G27" s="60" t="e">
        <f>#REF!</f>
        <v>#REF!</v>
      </c>
      <c r="H27" s="61"/>
      <c r="I27" s="62"/>
      <c r="J27" s="61"/>
      <c r="K27" s="61"/>
      <c r="L27" s="61"/>
      <c r="M27" s="61"/>
      <c r="N27" s="61"/>
      <c r="O27" s="61"/>
      <c r="P27" s="61"/>
      <c r="Q27" s="64"/>
      <c r="R27" s="64"/>
      <c r="S27" s="61"/>
      <c r="T27" s="49"/>
      <c r="U27" s="2"/>
      <c r="V27" s="2"/>
      <c r="W27" s="2"/>
      <c r="X27" s="2"/>
      <c r="Y27" s="2"/>
      <c r="Z27" s="2"/>
    </row>
    <row r="28" spans="1:26" ht="24" customHeight="1" x14ac:dyDescent="0.2">
      <c r="A28" s="33"/>
      <c r="B28" s="123" t="e">
        <f t="shared" ref="B28:B29" si="4">B14</f>
        <v>#REF!</v>
      </c>
      <c r="C28" s="94"/>
      <c r="D28" s="94"/>
      <c r="E28" s="94"/>
      <c r="F28" s="95"/>
      <c r="G28" s="60" t="e">
        <f>#REF!</f>
        <v>#REF!</v>
      </c>
      <c r="H28" s="61" t="e">
        <f>Cronogramas!#REF!+Cronogramas!#REF!+Cronogramas!#REF!</f>
        <v>#REF!</v>
      </c>
      <c r="I28" s="61" t="e">
        <f>Cronogramas!#REF!</f>
        <v>#REF!</v>
      </c>
      <c r="J28" s="61" t="e">
        <f>Cronogramas!#REF!+Cronogramas!#REF!</f>
        <v>#REF!</v>
      </c>
      <c r="K28" s="61" t="e">
        <f>Cronogramas!#REF!+Cronogramas!#REF!+Cronogramas!#REF!+Cronogramas!#REF!+Cronogramas!#REF!</f>
        <v>#REF!</v>
      </c>
      <c r="L28" s="61"/>
      <c r="M28" s="61"/>
      <c r="N28" s="61"/>
      <c r="O28" s="61"/>
      <c r="P28" s="61"/>
      <c r="Q28" s="61"/>
      <c r="R28" s="61"/>
      <c r="S28" s="61"/>
      <c r="T28" s="49"/>
      <c r="U28" s="2"/>
      <c r="V28" s="2"/>
      <c r="W28" s="2"/>
      <c r="X28" s="2"/>
      <c r="Y28" s="2"/>
      <c r="Z28" s="2"/>
    </row>
    <row r="29" spans="1:26" ht="24" customHeight="1" x14ac:dyDescent="0.2">
      <c r="A29" s="33"/>
      <c r="B29" s="123" t="e">
        <f t="shared" si="4"/>
        <v>#REF!</v>
      </c>
      <c r="C29" s="94"/>
      <c r="D29" s="94"/>
      <c r="E29" s="94"/>
      <c r="F29" s="95"/>
      <c r="G29" s="60" t="e">
        <f>#REF!</f>
        <v>#REF!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49"/>
      <c r="U29" s="2"/>
      <c r="V29" s="2"/>
      <c r="W29" s="2"/>
      <c r="X29" s="2"/>
      <c r="Y29" s="2"/>
      <c r="Z29" s="2"/>
    </row>
    <row r="30" spans="1:26" ht="24" customHeight="1" x14ac:dyDescent="0.2">
      <c r="A30" s="33"/>
      <c r="B30" s="123"/>
      <c r="C30" s="94"/>
      <c r="D30" s="94"/>
      <c r="E30" s="94"/>
      <c r="F30" s="95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4"/>
      <c r="R30" s="64"/>
      <c r="S30" s="61"/>
      <c r="T30" s="49"/>
      <c r="U30" s="2"/>
      <c r="V30" s="2"/>
      <c r="W30" s="2"/>
      <c r="X30" s="2" t="e">
        <f>IF((SUM(#REF!,G14,G15)=S33),"TOTAL OK","VERIFICAR TOTAL")</f>
        <v>#REF!</v>
      </c>
      <c r="Y30" s="2"/>
      <c r="Z30" s="2"/>
    </row>
    <row r="31" spans="1:26" ht="24" customHeight="1" x14ac:dyDescent="0.2">
      <c r="A31" s="33"/>
      <c r="B31" s="123"/>
      <c r="C31" s="94"/>
      <c r="D31" s="94"/>
      <c r="E31" s="94"/>
      <c r="F31" s="95"/>
      <c r="G31" s="60"/>
      <c r="H31" s="61"/>
      <c r="I31" s="61"/>
      <c r="J31" s="61"/>
      <c r="K31" s="61"/>
      <c r="L31" s="61"/>
      <c r="M31" s="61"/>
      <c r="N31" s="61"/>
      <c r="O31" s="61"/>
      <c r="P31" s="61"/>
      <c r="Q31" s="64"/>
      <c r="R31" s="64"/>
      <c r="S31" s="61"/>
      <c r="T31" s="49"/>
      <c r="U31" s="2"/>
      <c r="V31" s="2"/>
      <c r="W31" s="2"/>
      <c r="X31" s="2"/>
      <c r="Y31" s="2"/>
      <c r="Z31" s="2"/>
    </row>
    <row r="32" spans="1:26" ht="17.25" customHeight="1" x14ac:dyDescent="0.25">
      <c r="A32" s="33"/>
      <c r="B32" s="121" t="s">
        <v>21</v>
      </c>
      <c r="C32" s="94"/>
      <c r="D32" s="94"/>
      <c r="E32" s="94"/>
      <c r="F32" s="94"/>
      <c r="G32" s="95"/>
      <c r="H32" s="67" t="e">
        <f t="shared" ref="H32:K32" si="5">SUM(H27:H31)</f>
        <v>#REF!</v>
      </c>
      <c r="I32" s="67" t="e">
        <f t="shared" si="5"/>
        <v>#REF!</v>
      </c>
      <c r="J32" s="67" t="e">
        <f t="shared" si="5"/>
        <v>#REF!</v>
      </c>
      <c r="K32" s="67" t="e">
        <f t="shared" si="5"/>
        <v>#REF!</v>
      </c>
      <c r="L32" s="67"/>
      <c r="M32" s="67"/>
      <c r="N32" s="67"/>
      <c r="O32" s="67"/>
      <c r="P32" s="67"/>
      <c r="Q32" s="67"/>
      <c r="R32" s="67"/>
      <c r="S32" s="67"/>
      <c r="T32" s="49"/>
      <c r="U32" s="2"/>
      <c r="V32" s="2"/>
      <c r="W32" s="2"/>
      <c r="X32" s="2"/>
      <c r="Y32" s="2"/>
      <c r="Z32" s="2"/>
    </row>
    <row r="33" spans="1:26" ht="17.25" customHeight="1" x14ac:dyDescent="0.25">
      <c r="A33" s="33"/>
      <c r="B33" s="121" t="s">
        <v>40</v>
      </c>
      <c r="C33" s="94"/>
      <c r="D33" s="94"/>
      <c r="E33" s="94"/>
      <c r="F33" s="94"/>
      <c r="G33" s="95"/>
      <c r="H33" s="67" t="e">
        <f>S20+H32</f>
        <v>#REF!</v>
      </c>
      <c r="I33" s="61" t="e">
        <f>H33+I32</f>
        <v>#REF!</v>
      </c>
      <c r="J33" s="67" t="e">
        <f>J32+I33</f>
        <v>#REF!</v>
      </c>
      <c r="K33" s="61" t="e">
        <f>J33+K32</f>
        <v>#REF!</v>
      </c>
      <c r="L33" s="67"/>
      <c r="M33" s="61"/>
      <c r="N33" s="67"/>
      <c r="O33" s="67"/>
      <c r="P33" s="61"/>
      <c r="Q33" s="61"/>
      <c r="R33" s="61"/>
      <c r="S33" s="61"/>
      <c r="T33" s="49"/>
      <c r="U33" s="2"/>
      <c r="V33" s="2"/>
      <c r="W33" s="2"/>
      <c r="X33" s="2"/>
      <c r="Y33" s="2"/>
      <c r="Z33" s="2"/>
    </row>
    <row r="34" spans="1:26" ht="17.25" customHeight="1" x14ac:dyDescent="0.25">
      <c r="A34" s="33"/>
      <c r="B34" s="124" t="s">
        <v>23</v>
      </c>
      <c r="C34" s="94"/>
      <c r="D34" s="94"/>
      <c r="E34" s="94"/>
      <c r="F34" s="94"/>
      <c r="G34" s="95"/>
      <c r="H34" s="68" t="e">
        <f>SUM(H32+S21)</f>
        <v>#REF!</v>
      </c>
      <c r="I34" s="71" t="e">
        <f t="shared" ref="I34:R34" si="6">H34+I32</f>
        <v>#REF!</v>
      </c>
      <c r="J34" s="72" t="e">
        <f t="shared" si="6"/>
        <v>#REF!</v>
      </c>
      <c r="K34" s="71" t="e">
        <f t="shared" si="6"/>
        <v>#REF!</v>
      </c>
      <c r="L34" s="72" t="e">
        <f t="shared" si="6"/>
        <v>#REF!</v>
      </c>
      <c r="M34" s="71" t="e">
        <f t="shared" si="6"/>
        <v>#REF!</v>
      </c>
      <c r="N34" s="72" t="e">
        <f t="shared" si="6"/>
        <v>#REF!</v>
      </c>
      <c r="O34" s="72" t="e">
        <f t="shared" si="6"/>
        <v>#REF!</v>
      </c>
      <c r="P34" s="71" t="e">
        <f t="shared" si="6"/>
        <v>#REF!</v>
      </c>
      <c r="Q34" s="71" t="e">
        <f t="shared" si="6"/>
        <v>#REF!</v>
      </c>
      <c r="R34" s="71" t="e">
        <f t="shared" si="6"/>
        <v>#REF!</v>
      </c>
      <c r="S34" s="69" t="e">
        <f>R34+S32-0.21</f>
        <v>#REF!</v>
      </c>
      <c r="T34" s="49"/>
      <c r="U34" s="2"/>
      <c r="V34" s="2"/>
      <c r="W34" s="2"/>
      <c r="X34" s="2"/>
      <c r="Y34" s="2"/>
      <c r="Z34" s="2"/>
    </row>
    <row r="35" spans="1:26" ht="17.25" customHeight="1" x14ac:dyDescent="0.2">
      <c r="A35" s="33"/>
      <c r="B35" s="4"/>
      <c r="C35" s="73"/>
      <c r="D35" s="73"/>
      <c r="E35" s="73"/>
      <c r="F35" s="73"/>
      <c r="G35" s="73"/>
      <c r="H35" s="74"/>
      <c r="I35" s="75"/>
      <c r="J35" s="76"/>
      <c r="K35" s="75"/>
      <c r="L35" s="76"/>
      <c r="M35" s="75"/>
      <c r="N35" s="76"/>
      <c r="O35" s="76"/>
      <c r="P35" s="75"/>
      <c r="Q35" s="75"/>
      <c r="R35" s="75"/>
      <c r="S35" s="77"/>
      <c r="T35" s="49"/>
      <c r="U35" s="2"/>
      <c r="V35" s="2"/>
      <c r="W35" s="2"/>
      <c r="X35" s="2"/>
      <c r="Y35" s="2"/>
      <c r="Z35" s="2"/>
    </row>
    <row r="36" spans="1:26" ht="15" customHeight="1" x14ac:dyDescent="0.25">
      <c r="A36" s="33"/>
      <c r="B36" s="78" t="s">
        <v>54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55"/>
      <c r="T36" s="49"/>
      <c r="U36" s="2"/>
      <c r="V36" s="2"/>
      <c r="W36" s="2"/>
      <c r="X36" s="2"/>
      <c r="Y36" s="2"/>
      <c r="Z36" s="2"/>
    </row>
    <row r="37" spans="1:26" ht="14.25" customHeight="1" x14ac:dyDescent="0.2">
      <c r="A37" s="33"/>
      <c r="B37" s="5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55"/>
      <c r="T37" s="49"/>
      <c r="U37" s="2"/>
      <c r="V37" s="2"/>
      <c r="W37" s="2"/>
      <c r="X37" s="2"/>
      <c r="Y37" s="2"/>
      <c r="Z37" s="2"/>
    </row>
    <row r="38" spans="1:26" ht="15" customHeight="1" x14ac:dyDescent="0.25">
      <c r="A38" s="33"/>
      <c r="B38" s="125" t="s">
        <v>55</v>
      </c>
      <c r="C38" s="109"/>
      <c r="D38" s="109"/>
      <c r="E38" s="109"/>
      <c r="F38" s="109"/>
      <c r="G38" s="109"/>
      <c r="H38" s="109"/>
      <c r="I38" s="110"/>
      <c r="J38" s="125" t="s">
        <v>56</v>
      </c>
      <c r="K38" s="109"/>
      <c r="L38" s="109"/>
      <c r="M38" s="109"/>
      <c r="N38" s="109"/>
      <c r="O38" s="109"/>
      <c r="P38" s="109"/>
      <c r="Q38" s="109"/>
      <c r="R38" s="109"/>
      <c r="S38" s="110"/>
      <c r="T38" s="79"/>
      <c r="U38" s="39"/>
      <c r="V38" s="2"/>
      <c r="W38" s="2"/>
      <c r="X38" s="2"/>
      <c r="Y38" s="2"/>
      <c r="Z38" s="2"/>
    </row>
    <row r="39" spans="1:26" ht="14.25" customHeight="1" x14ac:dyDescent="0.2">
      <c r="A39" s="33"/>
      <c r="B39" s="126"/>
      <c r="C39" s="112"/>
      <c r="D39" s="112"/>
      <c r="E39" s="112"/>
      <c r="F39" s="112"/>
      <c r="G39" s="112"/>
      <c r="H39" s="112"/>
      <c r="I39" s="113"/>
      <c r="J39" s="127" t="s">
        <v>57</v>
      </c>
      <c r="K39" s="112"/>
      <c r="L39" s="112"/>
      <c r="M39" s="112"/>
      <c r="N39" s="112"/>
      <c r="O39" s="112"/>
      <c r="P39" s="112"/>
      <c r="Q39" s="112"/>
      <c r="R39" s="112"/>
      <c r="S39" s="113"/>
      <c r="T39" s="49"/>
      <c r="U39" s="2"/>
      <c r="V39" s="2"/>
      <c r="W39" s="2"/>
      <c r="X39" s="2"/>
      <c r="Y39" s="2"/>
      <c r="Z39" s="2"/>
    </row>
    <row r="40" spans="1:26" ht="6" customHeight="1" x14ac:dyDescent="0.2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2"/>
    </row>
    <row r="41" spans="1:26" ht="14.25" customHeight="1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26" ht="14.25" customHeight="1" x14ac:dyDescent="0.2">
      <c r="B42" s="2"/>
      <c r="C42" s="2"/>
      <c r="D42" s="2"/>
      <c r="E42" s="2"/>
      <c r="F42" s="89"/>
      <c r="G42" s="85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6" ht="14.25" customHeight="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6" ht="14.25" customHeight="1" x14ac:dyDescent="0.2">
      <c r="B44" s="2"/>
      <c r="C44" s="2"/>
      <c r="D44" s="2"/>
      <c r="E44" s="2"/>
      <c r="F44" s="8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6" ht="14.25" customHeight="1" x14ac:dyDescent="0.2">
      <c r="Q45" s="2"/>
      <c r="R45" s="2"/>
    </row>
    <row r="46" spans="1:26" ht="14.25" customHeight="1" x14ac:dyDescent="0.2">
      <c r="Q46" s="2"/>
      <c r="R46" s="2"/>
    </row>
    <row r="47" spans="1:26" ht="14.25" customHeight="1" x14ac:dyDescent="0.2">
      <c r="Q47" s="2"/>
      <c r="R47" s="2"/>
    </row>
    <row r="48" spans="1:26" ht="14.25" customHeight="1" x14ac:dyDescent="0.2">
      <c r="Q48" s="2"/>
      <c r="R48" s="2"/>
    </row>
    <row r="49" spans="17:18" ht="14.25" customHeight="1" x14ac:dyDescent="0.2">
      <c r="Q49" s="2"/>
      <c r="R49" s="2"/>
    </row>
    <row r="50" spans="17:18" ht="14.25" customHeight="1" x14ac:dyDescent="0.2">
      <c r="Q50" s="2"/>
      <c r="R50" s="2"/>
    </row>
    <row r="51" spans="17:18" ht="14.25" customHeight="1" x14ac:dyDescent="0.2">
      <c r="Q51" s="2"/>
      <c r="R51" s="2"/>
    </row>
    <row r="52" spans="17:18" ht="14.25" customHeight="1" x14ac:dyDescent="0.2">
      <c r="Q52" s="2"/>
      <c r="R52" s="2"/>
    </row>
    <row r="53" spans="17:18" ht="14.25" customHeight="1" x14ac:dyDescent="0.2">
      <c r="Q53" s="2"/>
      <c r="R53" s="2"/>
    </row>
    <row r="54" spans="17:18" ht="14.25" customHeight="1" x14ac:dyDescent="0.2">
      <c r="Q54" s="2"/>
      <c r="R54" s="2"/>
    </row>
    <row r="55" spans="17:18" ht="14.25" customHeight="1" x14ac:dyDescent="0.2">
      <c r="Q55" s="2"/>
      <c r="R55" s="2"/>
    </row>
    <row r="56" spans="17:18" ht="14.25" customHeight="1" x14ac:dyDescent="0.2">
      <c r="Q56" s="2"/>
      <c r="R56" s="2"/>
    </row>
    <row r="57" spans="17:18" ht="14.25" customHeight="1" x14ac:dyDescent="0.2">
      <c r="Q57" s="2"/>
      <c r="R57" s="2"/>
    </row>
    <row r="58" spans="17:18" ht="14.25" customHeight="1" x14ac:dyDescent="0.2">
      <c r="Q58" s="2"/>
      <c r="R58" s="2"/>
    </row>
    <row r="59" spans="17:18" ht="14.25" customHeight="1" x14ac:dyDescent="0.2">
      <c r="Q59" s="2"/>
      <c r="R59" s="2"/>
    </row>
    <row r="60" spans="17:18" ht="14.25" customHeight="1" x14ac:dyDescent="0.2">
      <c r="Q60" s="2"/>
      <c r="R60" s="2"/>
    </row>
    <row r="61" spans="17:18" ht="14.25" customHeight="1" x14ac:dyDescent="0.2">
      <c r="Q61" s="2"/>
      <c r="R61" s="2"/>
    </row>
    <row r="62" spans="17:18" ht="14.25" customHeight="1" x14ac:dyDescent="0.2">
      <c r="Q62" s="2"/>
      <c r="R62" s="2"/>
    </row>
    <row r="63" spans="17:18" ht="14.25" customHeight="1" x14ac:dyDescent="0.2">
      <c r="Q63" s="2"/>
      <c r="R63" s="2"/>
    </row>
    <row r="64" spans="17:18" ht="14.25" customHeight="1" x14ac:dyDescent="0.2">
      <c r="Q64" s="2"/>
      <c r="R64" s="2"/>
    </row>
    <row r="65" spans="17:18" ht="14.25" customHeight="1" x14ac:dyDescent="0.2">
      <c r="Q65" s="2"/>
      <c r="R65" s="2"/>
    </row>
    <row r="66" spans="17:18" ht="14.25" customHeight="1" x14ac:dyDescent="0.2">
      <c r="Q66" s="2"/>
      <c r="R66" s="2"/>
    </row>
    <row r="67" spans="17:18" ht="14.25" customHeight="1" x14ac:dyDescent="0.2">
      <c r="Q67" s="2"/>
      <c r="R67" s="2"/>
    </row>
    <row r="68" spans="17:18" ht="14.25" customHeight="1" x14ac:dyDescent="0.2">
      <c r="Q68" s="2"/>
      <c r="R68" s="2"/>
    </row>
    <row r="69" spans="17:18" ht="14.25" customHeight="1" x14ac:dyDescent="0.2">
      <c r="Q69" s="2"/>
      <c r="R69" s="2"/>
    </row>
    <row r="70" spans="17:18" ht="14.25" customHeight="1" x14ac:dyDescent="0.2">
      <c r="Q70" s="2"/>
      <c r="R70" s="2"/>
    </row>
    <row r="71" spans="17:18" ht="14.25" customHeight="1" x14ac:dyDescent="0.2">
      <c r="Q71" s="2"/>
      <c r="R71" s="2"/>
    </row>
    <row r="72" spans="17:18" ht="14.25" customHeight="1" x14ac:dyDescent="0.2">
      <c r="Q72" s="2"/>
      <c r="R72" s="2"/>
    </row>
    <row r="73" spans="17:18" ht="14.25" customHeight="1" x14ac:dyDescent="0.2">
      <c r="Q73" s="2"/>
      <c r="R73" s="2"/>
    </row>
    <row r="74" spans="17:18" ht="14.25" customHeight="1" x14ac:dyDescent="0.2">
      <c r="Q74" s="2"/>
      <c r="R74" s="2"/>
    </row>
    <row r="75" spans="17:18" ht="14.25" customHeight="1" x14ac:dyDescent="0.2">
      <c r="Q75" s="2"/>
      <c r="R75" s="2"/>
    </row>
    <row r="76" spans="17:18" ht="14.25" customHeight="1" x14ac:dyDescent="0.2">
      <c r="Q76" s="2"/>
      <c r="R76" s="2"/>
    </row>
    <row r="77" spans="17:18" ht="14.25" customHeight="1" x14ac:dyDescent="0.2">
      <c r="Q77" s="2"/>
      <c r="R77" s="2"/>
    </row>
    <row r="78" spans="17:18" ht="14.25" customHeight="1" x14ac:dyDescent="0.2">
      <c r="Q78" s="2"/>
      <c r="R78" s="2"/>
    </row>
    <row r="79" spans="17:18" ht="14.25" customHeight="1" x14ac:dyDescent="0.2">
      <c r="Q79" s="2"/>
      <c r="R79" s="2"/>
    </row>
    <row r="80" spans="17:18" ht="14.25" customHeight="1" x14ac:dyDescent="0.2">
      <c r="Q80" s="2"/>
      <c r="R80" s="2"/>
    </row>
    <row r="81" spans="17:18" ht="14.25" customHeight="1" x14ac:dyDescent="0.2">
      <c r="Q81" s="2"/>
      <c r="R81" s="2"/>
    </row>
    <row r="82" spans="17:18" ht="14.25" customHeight="1" x14ac:dyDescent="0.2">
      <c r="Q82" s="2"/>
      <c r="R82" s="2"/>
    </row>
    <row r="83" spans="17:18" ht="14.25" customHeight="1" x14ac:dyDescent="0.2">
      <c r="Q83" s="2"/>
      <c r="R83" s="2"/>
    </row>
    <row r="84" spans="17:18" ht="14.25" customHeight="1" x14ac:dyDescent="0.2">
      <c r="Q84" s="2"/>
      <c r="R84" s="2"/>
    </row>
    <row r="85" spans="17:18" ht="14.25" customHeight="1" x14ac:dyDescent="0.2">
      <c r="Q85" s="2"/>
      <c r="R85" s="2"/>
    </row>
    <row r="86" spans="17:18" ht="14.25" customHeight="1" x14ac:dyDescent="0.2">
      <c r="Q86" s="2"/>
      <c r="R86" s="2"/>
    </row>
    <row r="87" spans="17:18" ht="14.25" customHeight="1" x14ac:dyDescent="0.2">
      <c r="Q87" s="2"/>
      <c r="R87" s="2"/>
    </row>
    <row r="88" spans="17:18" ht="14.25" customHeight="1" x14ac:dyDescent="0.2">
      <c r="Q88" s="2"/>
      <c r="R88" s="2"/>
    </row>
    <row r="89" spans="17:18" ht="14.25" customHeight="1" x14ac:dyDescent="0.2">
      <c r="Q89" s="2"/>
      <c r="R89" s="2"/>
    </row>
    <row r="90" spans="17:18" ht="14.25" customHeight="1" x14ac:dyDescent="0.2">
      <c r="Q90" s="2"/>
      <c r="R90" s="2"/>
    </row>
    <row r="91" spans="17:18" ht="14.25" customHeight="1" x14ac:dyDescent="0.2">
      <c r="Q91" s="2"/>
      <c r="R91" s="2"/>
    </row>
    <row r="92" spans="17:18" ht="14.25" customHeight="1" x14ac:dyDescent="0.2">
      <c r="Q92" s="2"/>
      <c r="R92" s="2"/>
    </row>
    <row r="93" spans="17:18" ht="14.25" customHeight="1" x14ac:dyDescent="0.2">
      <c r="Q93" s="2"/>
      <c r="R93" s="2"/>
    </row>
    <row r="94" spans="17:18" ht="14.25" customHeight="1" x14ac:dyDescent="0.2">
      <c r="Q94" s="2"/>
      <c r="R94" s="2"/>
    </row>
    <row r="95" spans="17:18" ht="14.25" customHeight="1" x14ac:dyDescent="0.2">
      <c r="Q95" s="2"/>
      <c r="R95" s="2"/>
    </row>
    <row r="96" spans="17:18" ht="14.25" customHeight="1" x14ac:dyDescent="0.2">
      <c r="Q96" s="2"/>
      <c r="R96" s="2"/>
    </row>
    <row r="97" spans="17:18" ht="14.25" customHeight="1" x14ac:dyDescent="0.2">
      <c r="Q97" s="2"/>
      <c r="R97" s="2"/>
    </row>
    <row r="98" spans="17:18" ht="14.25" customHeight="1" x14ac:dyDescent="0.2">
      <c r="Q98" s="2"/>
      <c r="R98" s="2"/>
    </row>
    <row r="99" spans="17:18" ht="14.25" customHeight="1" x14ac:dyDescent="0.2">
      <c r="Q99" s="2"/>
      <c r="R99" s="2"/>
    </row>
    <row r="100" spans="17:18" ht="14.25" customHeight="1" x14ac:dyDescent="0.2">
      <c r="Q100" s="2"/>
      <c r="R100" s="2"/>
    </row>
    <row r="101" spans="17:18" ht="14.25" customHeight="1" x14ac:dyDescent="0.2">
      <c r="Q101" s="2"/>
      <c r="R101" s="2"/>
    </row>
    <row r="102" spans="17:18" ht="14.25" customHeight="1" x14ac:dyDescent="0.2">
      <c r="Q102" s="2"/>
      <c r="R102" s="2"/>
    </row>
    <row r="103" spans="17:18" ht="14.25" customHeight="1" x14ac:dyDescent="0.2">
      <c r="Q103" s="2"/>
      <c r="R103" s="2"/>
    </row>
    <row r="104" spans="17:18" ht="14.25" customHeight="1" x14ac:dyDescent="0.2">
      <c r="Q104" s="2"/>
      <c r="R104" s="2"/>
    </row>
    <row r="105" spans="17:18" ht="14.25" customHeight="1" x14ac:dyDescent="0.2">
      <c r="Q105" s="2"/>
      <c r="R105" s="2"/>
    </row>
    <row r="106" spans="17:18" ht="14.25" customHeight="1" x14ac:dyDescent="0.2">
      <c r="Q106" s="2"/>
      <c r="R106" s="2"/>
    </row>
    <row r="107" spans="17:18" ht="14.25" customHeight="1" x14ac:dyDescent="0.2">
      <c r="Q107" s="2"/>
      <c r="R107" s="2"/>
    </row>
    <row r="108" spans="17:18" ht="14.25" customHeight="1" x14ac:dyDescent="0.2">
      <c r="Q108" s="2"/>
      <c r="R108" s="2"/>
    </row>
    <row r="109" spans="17:18" ht="14.25" customHeight="1" x14ac:dyDescent="0.2">
      <c r="Q109" s="2"/>
      <c r="R109" s="2"/>
    </row>
    <row r="110" spans="17:18" ht="14.25" customHeight="1" x14ac:dyDescent="0.2">
      <c r="Q110" s="2"/>
      <c r="R110" s="2"/>
    </row>
    <row r="111" spans="17:18" ht="14.25" customHeight="1" x14ac:dyDescent="0.2">
      <c r="Q111" s="2"/>
      <c r="R111" s="2"/>
    </row>
    <row r="112" spans="17:18" ht="14.25" customHeight="1" x14ac:dyDescent="0.2">
      <c r="Q112" s="2"/>
      <c r="R112" s="2"/>
    </row>
    <row r="113" spans="17:18" ht="14.25" customHeight="1" x14ac:dyDescent="0.2">
      <c r="Q113" s="2"/>
      <c r="R113" s="2"/>
    </row>
    <row r="114" spans="17:18" ht="14.25" customHeight="1" x14ac:dyDescent="0.2">
      <c r="Q114" s="2"/>
      <c r="R114" s="2"/>
    </row>
    <row r="115" spans="17:18" ht="14.25" customHeight="1" x14ac:dyDescent="0.2">
      <c r="Q115" s="2"/>
      <c r="R115" s="2"/>
    </row>
    <row r="116" spans="17:18" ht="14.25" customHeight="1" x14ac:dyDescent="0.2">
      <c r="Q116" s="2"/>
      <c r="R116" s="2"/>
    </row>
    <row r="117" spans="17:18" ht="14.25" customHeight="1" x14ac:dyDescent="0.2">
      <c r="Q117" s="2"/>
      <c r="R117" s="2"/>
    </row>
    <row r="118" spans="17:18" ht="14.25" customHeight="1" x14ac:dyDescent="0.2">
      <c r="Q118" s="2"/>
      <c r="R118" s="2"/>
    </row>
    <row r="119" spans="17:18" ht="14.25" customHeight="1" x14ac:dyDescent="0.2">
      <c r="Q119" s="2"/>
      <c r="R119" s="2"/>
    </row>
    <row r="120" spans="17:18" ht="14.25" customHeight="1" x14ac:dyDescent="0.2">
      <c r="Q120" s="2"/>
      <c r="R120" s="2"/>
    </row>
    <row r="121" spans="17:18" ht="14.25" customHeight="1" x14ac:dyDescent="0.2">
      <c r="Q121" s="2"/>
      <c r="R121" s="2"/>
    </row>
    <row r="122" spans="17:18" ht="14.25" customHeight="1" x14ac:dyDescent="0.2">
      <c r="Q122" s="2"/>
      <c r="R122" s="2"/>
    </row>
    <row r="123" spans="17:18" ht="14.25" customHeight="1" x14ac:dyDescent="0.2">
      <c r="Q123" s="2"/>
      <c r="R123" s="2"/>
    </row>
    <row r="124" spans="17:18" ht="14.25" customHeight="1" x14ac:dyDescent="0.2">
      <c r="Q124" s="2"/>
      <c r="R124" s="2"/>
    </row>
    <row r="125" spans="17:18" ht="14.25" customHeight="1" x14ac:dyDescent="0.2">
      <c r="Q125" s="2"/>
      <c r="R125" s="2"/>
    </row>
    <row r="126" spans="17:18" ht="14.25" customHeight="1" x14ac:dyDescent="0.2">
      <c r="Q126" s="2"/>
      <c r="R126" s="2"/>
    </row>
    <row r="127" spans="17:18" ht="14.25" customHeight="1" x14ac:dyDescent="0.2">
      <c r="Q127" s="2"/>
      <c r="R127" s="2"/>
    </row>
    <row r="128" spans="17:18" ht="14.25" customHeight="1" x14ac:dyDescent="0.2">
      <c r="Q128" s="2"/>
      <c r="R128" s="2"/>
    </row>
    <row r="129" spans="17:18" ht="14.25" customHeight="1" x14ac:dyDescent="0.2">
      <c r="Q129" s="2"/>
      <c r="R129" s="2"/>
    </row>
    <row r="130" spans="17:18" ht="14.25" customHeight="1" x14ac:dyDescent="0.2">
      <c r="Q130" s="2"/>
      <c r="R130" s="2"/>
    </row>
    <row r="131" spans="17:18" ht="14.25" customHeight="1" x14ac:dyDescent="0.2">
      <c r="Q131" s="2"/>
      <c r="R131" s="2"/>
    </row>
    <row r="132" spans="17:18" ht="14.25" customHeight="1" x14ac:dyDescent="0.2">
      <c r="Q132" s="2"/>
      <c r="R132" s="2"/>
    </row>
    <row r="133" spans="17:18" ht="14.25" customHeight="1" x14ac:dyDescent="0.2">
      <c r="Q133" s="2"/>
      <c r="R133" s="2"/>
    </row>
    <row r="134" spans="17:18" ht="14.25" customHeight="1" x14ac:dyDescent="0.2">
      <c r="Q134" s="2"/>
      <c r="R134" s="2"/>
    </row>
    <row r="135" spans="17:18" ht="14.25" customHeight="1" x14ac:dyDescent="0.2">
      <c r="Q135" s="2"/>
      <c r="R135" s="2"/>
    </row>
    <row r="136" spans="17:18" ht="14.25" customHeight="1" x14ac:dyDescent="0.2">
      <c r="Q136" s="2"/>
      <c r="R136" s="2"/>
    </row>
    <row r="137" spans="17:18" ht="14.25" customHeight="1" x14ac:dyDescent="0.2">
      <c r="Q137" s="2"/>
      <c r="R137" s="2"/>
    </row>
    <row r="138" spans="17:18" ht="14.25" customHeight="1" x14ac:dyDescent="0.2">
      <c r="Q138" s="2"/>
      <c r="R138" s="2"/>
    </row>
    <row r="139" spans="17:18" ht="14.25" customHeight="1" x14ac:dyDescent="0.2">
      <c r="Q139" s="2"/>
      <c r="R139" s="2"/>
    </row>
    <row r="140" spans="17:18" ht="14.25" customHeight="1" x14ac:dyDescent="0.2">
      <c r="Q140" s="2"/>
      <c r="R140" s="2"/>
    </row>
    <row r="141" spans="17:18" ht="14.25" customHeight="1" x14ac:dyDescent="0.2">
      <c r="Q141" s="2"/>
      <c r="R141" s="2"/>
    </row>
    <row r="142" spans="17:18" ht="14.25" customHeight="1" x14ac:dyDescent="0.2">
      <c r="Q142" s="2"/>
      <c r="R142" s="2"/>
    </row>
    <row r="143" spans="17:18" ht="14.25" customHeight="1" x14ac:dyDescent="0.2">
      <c r="Q143" s="2"/>
      <c r="R143" s="2"/>
    </row>
    <row r="144" spans="17:18" ht="14.25" customHeight="1" x14ac:dyDescent="0.2">
      <c r="Q144" s="2"/>
      <c r="R144" s="2"/>
    </row>
    <row r="145" spans="17:18" ht="14.25" customHeight="1" x14ac:dyDescent="0.2">
      <c r="Q145" s="2"/>
      <c r="R145" s="2"/>
    </row>
    <row r="146" spans="17:18" ht="14.25" customHeight="1" x14ac:dyDescent="0.2">
      <c r="Q146" s="2"/>
      <c r="R146" s="2"/>
    </row>
    <row r="147" spans="17:18" ht="14.25" customHeight="1" x14ac:dyDescent="0.2">
      <c r="Q147" s="2"/>
      <c r="R147" s="2"/>
    </row>
    <row r="148" spans="17:18" ht="14.25" customHeight="1" x14ac:dyDescent="0.2">
      <c r="Q148" s="2"/>
      <c r="R148" s="2"/>
    </row>
    <row r="149" spans="17:18" ht="14.25" customHeight="1" x14ac:dyDescent="0.2">
      <c r="Q149" s="2"/>
      <c r="R149" s="2"/>
    </row>
    <row r="150" spans="17:18" ht="14.25" customHeight="1" x14ac:dyDescent="0.2">
      <c r="Q150" s="2"/>
      <c r="R150" s="2"/>
    </row>
    <row r="151" spans="17:18" ht="14.25" customHeight="1" x14ac:dyDescent="0.2">
      <c r="Q151" s="2"/>
      <c r="R151" s="2"/>
    </row>
    <row r="152" spans="17:18" ht="14.25" customHeight="1" x14ac:dyDescent="0.2">
      <c r="Q152" s="2"/>
      <c r="R152" s="2"/>
    </row>
    <row r="153" spans="17:18" ht="14.25" customHeight="1" x14ac:dyDescent="0.2">
      <c r="Q153" s="2"/>
      <c r="R153" s="2"/>
    </row>
    <row r="154" spans="17:18" ht="14.25" customHeight="1" x14ac:dyDescent="0.2">
      <c r="Q154" s="2"/>
      <c r="R154" s="2"/>
    </row>
    <row r="155" spans="17:18" ht="14.25" customHeight="1" x14ac:dyDescent="0.2">
      <c r="Q155" s="2"/>
      <c r="R155" s="2"/>
    </row>
    <row r="156" spans="17:18" ht="14.25" customHeight="1" x14ac:dyDescent="0.2">
      <c r="Q156" s="2"/>
      <c r="R156" s="2"/>
    </row>
    <row r="157" spans="17:18" ht="14.25" customHeight="1" x14ac:dyDescent="0.2">
      <c r="Q157" s="2"/>
      <c r="R157" s="2"/>
    </row>
    <row r="158" spans="17:18" ht="14.25" customHeight="1" x14ac:dyDescent="0.2">
      <c r="Q158" s="2"/>
      <c r="R158" s="2"/>
    </row>
    <row r="159" spans="17:18" ht="14.25" customHeight="1" x14ac:dyDescent="0.2">
      <c r="Q159" s="2"/>
      <c r="R159" s="2"/>
    </row>
    <row r="160" spans="17:18" ht="14.25" customHeight="1" x14ac:dyDescent="0.2">
      <c r="Q160" s="2"/>
      <c r="R160" s="2"/>
    </row>
    <row r="161" spans="17:18" ht="14.25" customHeight="1" x14ac:dyDescent="0.2">
      <c r="Q161" s="2"/>
      <c r="R161" s="2"/>
    </row>
    <row r="162" spans="17:18" ht="14.25" customHeight="1" x14ac:dyDescent="0.2">
      <c r="Q162" s="2"/>
      <c r="R162" s="2"/>
    </row>
    <row r="163" spans="17:18" ht="14.25" customHeight="1" x14ac:dyDescent="0.2">
      <c r="Q163" s="2"/>
      <c r="R163" s="2"/>
    </row>
    <row r="164" spans="17:18" ht="14.25" customHeight="1" x14ac:dyDescent="0.2">
      <c r="Q164" s="2"/>
      <c r="R164" s="2"/>
    </row>
    <row r="165" spans="17:18" ht="14.25" customHeight="1" x14ac:dyDescent="0.2">
      <c r="Q165" s="2"/>
      <c r="R165" s="2"/>
    </row>
    <row r="166" spans="17:18" ht="14.25" customHeight="1" x14ac:dyDescent="0.2">
      <c r="Q166" s="2"/>
      <c r="R166" s="2"/>
    </row>
    <row r="167" spans="17:18" ht="14.25" customHeight="1" x14ac:dyDescent="0.2">
      <c r="Q167" s="2"/>
      <c r="R167" s="2"/>
    </row>
    <row r="168" spans="17:18" ht="14.25" customHeight="1" x14ac:dyDescent="0.2">
      <c r="Q168" s="2"/>
      <c r="R168" s="2"/>
    </row>
    <row r="169" spans="17:18" ht="14.25" customHeight="1" x14ac:dyDescent="0.2">
      <c r="Q169" s="2"/>
      <c r="R169" s="2"/>
    </row>
    <row r="170" spans="17:18" ht="14.25" customHeight="1" x14ac:dyDescent="0.2">
      <c r="Q170" s="2"/>
      <c r="R170" s="2"/>
    </row>
    <row r="171" spans="17:18" ht="14.25" customHeight="1" x14ac:dyDescent="0.2">
      <c r="Q171" s="2"/>
      <c r="R171" s="2"/>
    </row>
    <row r="172" spans="17:18" ht="14.25" customHeight="1" x14ac:dyDescent="0.2">
      <c r="Q172" s="2"/>
      <c r="R172" s="2"/>
    </row>
    <row r="173" spans="17:18" ht="14.25" customHeight="1" x14ac:dyDescent="0.2">
      <c r="Q173" s="2"/>
      <c r="R173" s="2"/>
    </row>
    <row r="174" spans="17:18" ht="14.25" customHeight="1" x14ac:dyDescent="0.2">
      <c r="Q174" s="2"/>
      <c r="R174" s="2"/>
    </row>
    <row r="175" spans="17:18" ht="14.25" customHeight="1" x14ac:dyDescent="0.2">
      <c r="Q175" s="2"/>
      <c r="R175" s="2"/>
    </row>
    <row r="176" spans="17:18" ht="14.25" customHeight="1" x14ac:dyDescent="0.2">
      <c r="Q176" s="2"/>
      <c r="R176" s="2"/>
    </row>
    <row r="177" spans="17:18" ht="14.25" customHeight="1" x14ac:dyDescent="0.2">
      <c r="Q177" s="2"/>
      <c r="R177" s="2"/>
    </row>
    <row r="178" spans="17:18" ht="14.25" customHeight="1" x14ac:dyDescent="0.2">
      <c r="Q178" s="2"/>
      <c r="R178" s="2"/>
    </row>
    <row r="179" spans="17:18" ht="14.25" customHeight="1" x14ac:dyDescent="0.2">
      <c r="Q179" s="2"/>
      <c r="R179" s="2"/>
    </row>
    <row r="180" spans="17:18" ht="14.25" customHeight="1" x14ac:dyDescent="0.2">
      <c r="Q180" s="2"/>
      <c r="R180" s="2"/>
    </row>
    <row r="181" spans="17:18" ht="14.25" customHeight="1" x14ac:dyDescent="0.2">
      <c r="Q181" s="2"/>
      <c r="R181" s="2"/>
    </row>
    <row r="182" spans="17:18" ht="14.25" customHeight="1" x14ac:dyDescent="0.2">
      <c r="Q182" s="2"/>
      <c r="R182" s="2"/>
    </row>
    <row r="183" spans="17:18" ht="14.25" customHeight="1" x14ac:dyDescent="0.2">
      <c r="Q183" s="2"/>
      <c r="R183" s="2"/>
    </row>
    <row r="184" spans="17:18" ht="14.25" customHeight="1" x14ac:dyDescent="0.2">
      <c r="Q184" s="2"/>
      <c r="R184" s="2"/>
    </row>
    <row r="185" spans="17:18" ht="14.25" customHeight="1" x14ac:dyDescent="0.2">
      <c r="Q185" s="2"/>
      <c r="R185" s="2"/>
    </row>
    <row r="186" spans="17:18" ht="14.25" customHeight="1" x14ac:dyDescent="0.2">
      <c r="Q186" s="2"/>
      <c r="R186" s="2"/>
    </row>
    <row r="187" spans="17:18" ht="14.25" customHeight="1" x14ac:dyDescent="0.2">
      <c r="Q187" s="2"/>
      <c r="R187" s="2"/>
    </row>
    <row r="188" spans="17:18" ht="14.25" customHeight="1" x14ac:dyDescent="0.2">
      <c r="Q188" s="2"/>
      <c r="R188" s="2"/>
    </row>
    <row r="189" spans="17:18" ht="14.25" customHeight="1" x14ac:dyDescent="0.2">
      <c r="Q189" s="2"/>
      <c r="R189" s="2"/>
    </row>
    <row r="190" spans="17:18" ht="14.25" customHeight="1" x14ac:dyDescent="0.2">
      <c r="Q190" s="2"/>
      <c r="R190" s="2"/>
    </row>
    <row r="191" spans="17:18" ht="14.25" customHeight="1" x14ac:dyDescent="0.2">
      <c r="Q191" s="2"/>
      <c r="R191" s="2"/>
    </row>
    <row r="192" spans="17:18" ht="14.25" customHeight="1" x14ac:dyDescent="0.2">
      <c r="Q192" s="2"/>
      <c r="R192" s="2"/>
    </row>
    <row r="193" spans="17:18" ht="14.25" customHeight="1" x14ac:dyDescent="0.2">
      <c r="Q193" s="2"/>
      <c r="R193" s="2"/>
    </row>
    <row r="194" spans="17:18" ht="14.25" customHeight="1" x14ac:dyDescent="0.2">
      <c r="Q194" s="2"/>
      <c r="R194" s="2"/>
    </row>
    <row r="195" spans="17:18" ht="14.25" customHeight="1" x14ac:dyDescent="0.2">
      <c r="Q195" s="2"/>
      <c r="R195" s="2"/>
    </row>
    <row r="196" spans="17:18" ht="14.25" customHeight="1" x14ac:dyDescent="0.2">
      <c r="Q196" s="2"/>
      <c r="R196" s="2"/>
    </row>
    <row r="197" spans="17:18" ht="14.25" customHeight="1" x14ac:dyDescent="0.2">
      <c r="Q197" s="2"/>
      <c r="R197" s="2"/>
    </row>
    <row r="198" spans="17:18" ht="14.25" customHeight="1" x14ac:dyDescent="0.2">
      <c r="Q198" s="2"/>
      <c r="R198" s="2"/>
    </row>
    <row r="199" spans="17:18" ht="14.25" customHeight="1" x14ac:dyDescent="0.2">
      <c r="Q199" s="2"/>
      <c r="R199" s="2"/>
    </row>
    <row r="200" spans="17:18" ht="14.25" customHeight="1" x14ac:dyDescent="0.2">
      <c r="Q200" s="2"/>
      <c r="R200" s="2"/>
    </row>
    <row r="201" spans="17:18" ht="14.25" customHeight="1" x14ac:dyDescent="0.2">
      <c r="Q201" s="2"/>
      <c r="R201" s="2"/>
    </row>
    <row r="202" spans="17:18" ht="14.25" customHeight="1" x14ac:dyDescent="0.2">
      <c r="Q202" s="2"/>
      <c r="R202" s="2"/>
    </row>
    <row r="203" spans="17:18" ht="14.25" customHeight="1" x14ac:dyDescent="0.2">
      <c r="Q203" s="2"/>
      <c r="R203" s="2"/>
    </row>
    <row r="204" spans="17:18" ht="14.25" customHeight="1" x14ac:dyDescent="0.2">
      <c r="Q204" s="2"/>
      <c r="R204" s="2"/>
    </row>
    <row r="205" spans="17:18" ht="14.25" customHeight="1" x14ac:dyDescent="0.2">
      <c r="Q205" s="2"/>
      <c r="R205" s="2"/>
    </row>
    <row r="206" spans="17:18" ht="14.25" customHeight="1" x14ac:dyDescent="0.2">
      <c r="Q206" s="2"/>
      <c r="R206" s="2"/>
    </row>
    <row r="207" spans="17:18" ht="14.25" customHeight="1" x14ac:dyDescent="0.2">
      <c r="Q207" s="2"/>
      <c r="R207" s="2"/>
    </row>
    <row r="208" spans="17:18" ht="14.25" customHeight="1" x14ac:dyDescent="0.2">
      <c r="Q208" s="2"/>
      <c r="R208" s="2"/>
    </row>
    <row r="209" spans="17:18" ht="14.25" customHeight="1" x14ac:dyDescent="0.2">
      <c r="Q209" s="2"/>
      <c r="R209" s="2"/>
    </row>
    <row r="210" spans="17:18" ht="14.25" customHeight="1" x14ac:dyDescent="0.2">
      <c r="Q210" s="2"/>
      <c r="R210" s="2"/>
    </row>
    <row r="211" spans="17:18" ht="14.25" customHeight="1" x14ac:dyDescent="0.2">
      <c r="Q211" s="2"/>
      <c r="R211" s="2"/>
    </row>
    <row r="212" spans="17:18" ht="14.25" customHeight="1" x14ac:dyDescent="0.2">
      <c r="Q212" s="2"/>
      <c r="R212" s="2"/>
    </row>
    <row r="213" spans="17:18" ht="14.25" customHeight="1" x14ac:dyDescent="0.2">
      <c r="Q213" s="2"/>
      <c r="R213" s="2"/>
    </row>
    <row r="214" spans="17:18" ht="14.25" customHeight="1" x14ac:dyDescent="0.2">
      <c r="Q214" s="2"/>
      <c r="R214" s="2"/>
    </row>
    <row r="215" spans="17:18" ht="14.25" customHeight="1" x14ac:dyDescent="0.2">
      <c r="Q215" s="2"/>
      <c r="R215" s="2"/>
    </row>
    <row r="216" spans="17:18" ht="14.25" customHeight="1" x14ac:dyDescent="0.2">
      <c r="Q216" s="2"/>
      <c r="R216" s="2"/>
    </row>
    <row r="217" spans="17:18" ht="14.25" customHeight="1" x14ac:dyDescent="0.2">
      <c r="Q217" s="2"/>
      <c r="R217" s="2"/>
    </row>
    <row r="218" spans="17:18" ht="14.25" customHeight="1" x14ac:dyDescent="0.2">
      <c r="Q218" s="2"/>
      <c r="R218" s="2"/>
    </row>
    <row r="219" spans="17:18" ht="14.25" customHeight="1" x14ac:dyDescent="0.2">
      <c r="Q219" s="2"/>
      <c r="R219" s="2"/>
    </row>
    <row r="220" spans="17:18" ht="14.25" customHeight="1" x14ac:dyDescent="0.2">
      <c r="Q220" s="2"/>
      <c r="R220" s="2"/>
    </row>
    <row r="221" spans="17:18" ht="14.25" customHeight="1" x14ac:dyDescent="0.2">
      <c r="Q221" s="2"/>
      <c r="R221" s="2"/>
    </row>
    <row r="222" spans="17:18" ht="14.25" customHeight="1" x14ac:dyDescent="0.2">
      <c r="Q222" s="2"/>
      <c r="R222" s="2"/>
    </row>
    <row r="223" spans="17:18" ht="14.25" customHeight="1" x14ac:dyDescent="0.2">
      <c r="Q223" s="2"/>
      <c r="R223" s="2"/>
    </row>
    <row r="224" spans="17:18" ht="14.25" customHeight="1" x14ac:dyDescent="0.2">
      <c r="Q224" s="2"/>
      <c r="R224" s="2"/>
    </row>
    <row r="225" spans="17:18" ht="14.25" customHeight="1" x14ac:dyDescent="0.2">
      <c r="Q225" s="2"/>
      <c r="R225" s="2"/>
    </row>
    <row r="226" spans="17:18" ht="14.25" customHeight="1" x14ac:dyDescent="0.2">
      <c r="Q226" s="2"/>
      <c r="R226" s="2"/>
    </row>
    <row r="227" spans="17:18" ht="14.25" customHeight="1" x14ac:dyDescent="0.2">
      <c r="Q227" s="2"/>
      <c r="R227" s="2"/>
    </row>
    <row r="228" spans="17:18" ht="14.25" customHeight="1" x14ac:dyDescent="0.2">
      <c r="Q228" s="2"/>
      <c r="R228" s="2"/>
    </row>
    <row r="229" spans="17:18" ht="14.25" customHeight="1" x14ac:dyDescent="0.2">
      <c r="Q229" s="2"/>
      <c r="R229" s="2"/>
    </row>
    <row r="230" spans="17:18" ht="14.25" customHeight="1" x14ac:dyDescent="0.2">
      <c r="Q230" s="2"/>
      <c r="R230" s="2"/>
    </row>
    <row r="231" spans="17:18" ht="14.25" customHeight="1" x14ac:dyDescent="0.2">
      <c r="Q231" s="2"/>
      <c r="R231" s="2"/>
    </row>
    <row r="232" spans="17:18" ht="14.25" customHeight="1" x14ac:dyDescent="0.2">
      <c r="Q232" s="2"/>
      <c r="R232" s="2"/>
    </row>
    <row r="233" spans="17:18" ht="14.25" customHeight="1" x14ac:dyDescent="0.2">
      <c r="Q233" s="2"/>
      <c r="R233" s="2"/>
    </row>
    <row r="234" spans="17:18" ht="14.25" customHeight="1" x14ac:dyDescent="0.2">
      <c r="Q234" s="2"/>
      <c r="R234" s="2"/>
    </row>
    <row r="235" spans="17:18" ht="14.25" customHeight="1" x14ac:dyDescent="0.2">
      <c r="Q235" s="2"/>
      <c r="R235" s="2"/>
    </row>
    <row r="236" spans="17:18" ht="14.25" customHeight="1" x14ac:dyDescent="0.2">
      <c r="Q236" s="2"/>
      <c r="R236" s="2"/>
    </row>
    <row r="237" spans="17:18" ht="14.25" customHeight="1" x14ac:dyDescent="0.2">
      <c r="Q237" s="2"/>
      <c r="R237" s="2"/>
    </row>
    <row r="238" spans="17:18" ht="14.25" customHeight="1" x14ac:dyDescent="0.2">
      <c r="Q238" s="2"/>
      <c r="R238" s="2"/>
    </row>
    <row r="239" spans="17:18" ht="14.25" customHeight="1" x14ac:dyDescent="0.2">
      <c r="Q239" s="2"/>
      <c r="R239" s="2"/>
    </row>
    <row r="240" spans="17:18" ht="14.25" customHeight="1" x14ac:dyDescent="0.2">
      <c r="Q240" s="2"/>
      <c r="R240" s="2"/>
    </row>
    <row r="241" spans="17:18" ht="14.25" customHeight="1" x14ac:dyDescent="0.2">
      <c r="Q241" s="2"/>
      <c r="R241" s="2"/>
    </row>
    <row r="242" spans="17:18" ht="14.25" customHeight="1" x14ac:dyDescent="0.2">
      <c r="Q242" s="2"/>
      <c r="R242" s="2"/>
    </row>
    <row r="243" spans="17:18" ht="14.25" customHeight="1" x14ac:dyDescent="0.2">
      <c r="Q243" s="2"/>
      <c r="R243" s="2"/>
    </row>
    <row r="244" spans="17:18" ht="14.25" customHeight="1" x14ac:dyDescent="0.2">
      <c r="Q244" s="2"/>
      <c r="R244" s="2"/>
    </row>
    <row r="245" spans="17:18" ht="14.25" customHeight="1" x14ac:dyDescent="0.2">
      <c r="Q245" s="2"/>
      <c r="R245" s="2"/>
    </row>
    <row r="246" spans="17:18" ht="14.25" customHeight="1" x14ac:dyDescent="0.2">
      <c r="Q246" s="2"/>
      <c r="R246" s="2"/>
    </row>
    <row r="247" spans="17:18" ht="14.25" customHeight="1" x14ac:dyDescent="0.2">
      <c r="Q247" s="2"/>
      <c r="R247" s="2"/>
    </row>
    <row r="248" spans="17:18" ht="14.25" customHeight="1" x14ac:dyDescent="0.2">
      <c r="Q248" s="2"/>
      <c r="R248" s="2"/>
    </row>
    <row r="249" spans="17:18" ht="14.25" customHeight="1" x14ac:dyDescent="0.2">
      <c r="Q249" s="2"/>
      <c r="R249" s="2"/>
    </row>
    <row r="250" spans="17:18" ht="14.25" customHeight="1" x14ac:dyDescent="0.2">
      <c r="Q250" s="2"/>
      <c r="R250" s="2"/>
    </row>
    <row r="251" spans="17:18" ht="14.25" customHeight="1" x14ac:dyDescent="0.2">
      <c r="Q251" s="2"/>
      <c r="R251" s="2"/>
    </row>
    <row r="252" spans="17:18" ht="14.25" customHeight="1" x14ac:dyDescent="0.2">
      <c r="Q252" s="2"/>
      <c r="R252" s="2"/>
    </row>
    <row r="253" spans="17:18" ht="14.25" customHeight="1" x14ac:dyDescent="0.2">
      <c r="Q253" s="2"/>
      <c r="R253" s="2"/>
    </row>
    <row r="254" spans="17:18" ht="14.25" customHeight="1" x14ac:dyDescent="0.2">
      <c r="Q254" s="2"/>
      <c r="R254" s="2"/>
    </row>
    <row r="255" spans="17:18" ht="14.25" customHeight="1" x14ac:dyDescent="0.2">
      <c r="Q255" s="2"/>
      <c r="R255" s="2"/>
    </row>
    <row r="256" spans="17:18" ht="14.25" customHeight="1" x14ac:dyDescent="0.2">
      <c r="Q256" s="2"/>
      <c r="R256" s="2"/>
    </row>
    <row r="257" spans="17:18" ht="14.25" customHeight="1" x14ac:dyDescent="0.2">
      <c r="Q257" s="2"/>
      <c r="R257" s="2"/>
    </row>
    <row r="258" spans="17:18" ht="14.25" customHeight="1" x14ac:dyDescent="0.2">
      <c r="Q258" s="2"/>
      <c r="R258" s="2"/>
    </row>
    <row r="259" spans="17:18" ht="14.25" customHeight="1" x14ac:dyDescent="0.2">
      <c r="Q259" s="2"/>
      <c r="R259" s="2"/>
    </row>
    <row r="260" spans="17:18" ht="14.25" customHeight="1" x14ac:dyDescent="0.2">
      <c r="Q260" s="2"/>
      <c r="R260" s="2"/>
    </row>
    <row r="261" spans="17:18" ht="14.25" customHeight="1" x14ac:dyDescent="0.2">
      <c r="Q261" s="2"/>
      <c r="R261" s="2"/>
    </row>
    <row r="262" spans="17:18" ht="14.25" customHeight="1" x14ac:dyDescent="0.2">
      <c r="Q262" s="2"/>
      <c r="R262" s="2"/>
    </row>
    <row r="263" spans="17:18" ht="14.25" customHeight="1" x14ac:dyDescent="0.2">
      <c r="Q263" s="2"/>
      <c r="R263" s="2"/>
    </row>
    <row r="264" spans="17:18" ht="14.25" customHeight="1" x14ac:dyDescent="0.2">
      <c r="Q264" s="2"/>
      <c r="R264" s="2"/>
    </row>
    <row r="265" spans="17:18" ht="14.25" customHeight="1" x14ac:dyDescent="0.2">
      <c r="Q265" s="2"/>
      <c r="R265" s="2"/>
    </row>
    <row r="266" spans="17:18" ht="14.25" customHeight="1" x14ac:dyDescent="0.2">
      <c r="Q266" s="2"/>
      <c r="R266" s="2"/>
    </row>
    <row r="267" spans="17:18" ht="14.25" customHeight="1" x14ac:dyDescent="0.2">
      <c r="Q267" s="2"/>
      <c r="R267" s="2"/>
    </row>
    <row r="268" spans="17:18" ht="14.25" customHeight="1" x14ac:dyDescent="0.2">
      <c r="Q268" s="2"/>
      <c r="R268" s="2"/>
    </row>
    <row r="269" spans="17:18" ht="14.25" customHeight="1" x14ac:dyDescent="0.2">
      <c r="Q269" s="2"/>
      <c r="R269" s="2"/>
    </row>
    <row r="270" spans="17:18" ht="14.25" customHeight="1" x14ac:dyDescent="0.2">
      <c r="Q270" s="2"/>
      <c r="R270" s="2"/>
    </row>
    <row r="271" spans="17:18" ht="14.25" customHeight="1" x14ac:dyDescent="0.2">
      <c r="Q271" s="2"/>
      <c r="R271" s="2"/>
    </row>
    <row r="272" spans="17:18" ht="14.25" customHeight="1" x14ac:dyDescent="0.2">
      <c r="Q272" s="2"/>
      <c r="R272" s="2"/>
    </row>
    <row r="273" spans="17:18" ht="14.25" customHeight="1" x14ac:dyDescent="0.2">
      <c r="Q273" s="2"/>
      <c r="R273" s="2"/>
    </row>
    <row r="274" spans="17:18" ht="14.25" customHeight="1" x14ac:dyDescent="0.2">
      <c r="Q274" s="2"/>
      <c r="R274" s="2"/>
    </row>
    <row r="275" spans="17:18" ht="14.25" customHeight="1" x14ac:dyDescent="0.2">
      <c r="Q275" s="2"/>
      <c r="R275" s="2"/>
    </row>
    <row r="276" spans="17:18" ht="14.25" customHeight="1" x14ac:dyDescent="0.2">
      <c r="Q276" s="2"/>
      <c r="R276" s="2"/>
    </row>
    <row r="277" spans="17:18" ht="14.25" customHeight="1" x14ac:dyDescent="0.2">
      <c r="Q277" s="2"/>
      <c r="R277" s="2"/>
    </row>
    <row r="278" spans="17:18" ht="14.25" customHeight="1" x14ac:dyDescent="0.2">
      <c r="Q278" s="2"/>
      <c r="R278" s="2"/>
    </row>
    <row r="279" spans="17:18" ht="14.25" customHeight="1" x14ac:dyDescent="0.2">
      <c r="Q279" s="2"/>
      <c r="R279" s="2"/>
    </row>
    <row r="280" spans="17:18" ht="14.25" customHeight="1" x14ac:dyDescent="0.2">
      <c r="Q280" s="2"/>
      <c r="R280" s="2"/>
    </row>
    <row r="281" spans="17:18" ht="14.25" customHeight="1" x14ac:dyDescent="0.2">
      <c r="Q281" s="2"/>
      <c r="R281" s="2"/>
    </row>
    <row r="282" spans="17:18" ht="14.25" customHeight="1" x14ac:dyDescent="0.2">
      <c r="Q282" s="2"/>
      <c r="R282" s="2"/>
    </row>
    <row r="283" spans="17:18" ht="14.25" customHeight="1" x14ac:dyDescent="0.2">
      <c r="Q283" s="2"/>
      <c r="R283" s="2"/>
    </row>
    <row r="284" spans="17:18" ht="14.25" customHeight="1" x14ac:dyDescent="0.2">
      <c r="Q284" s="2"/>
      <c r="R284" s="2"/>
    </row>
    <row r="285" spans="17:18" ht="14.25" customHeight="1" x14ac:dyDescent="0.2">
      <c r="Q285" s="2"/>
      <c r="R285" s="2"/>
    </row>
    <row r="286" spans="17:18" ht="14.25" customHeight="1" x14ac:dyDescent="0.2">
      <c r="Q286" s="2"/>
      <c r="R286" s="2"/>
    </row>
    <row r="287" spans="17:18" ht="14.25" customHeight="1" x14ac:dyDescent="0.2">
      <c r="Q287" s="2"/>
      <c r="R287" s="2"/>
    </row>
    <row r="288" spans="17:18" ht="14.25" customHeight="1" x14ac:dyDescent="0.2">
      <c r="Q288" s="2"/>
      <c r="R288" s="2"/>
    </row>
    <row r="289" spans="17:18" ht="14.25" customHeight="1" x14ac:dyDescent="0.2">
      <c r="Q289" s="2"/>
      <c r="R289" s="2"/>
    </row>
    <row r="290" spans="17:18" ht="14.25" customHeight="1" x14ac:dyDescent="0.2">
      <c r="Q290" s="2"/>
      <c r="R290" s="2"/>
    </row>
    <row r="291" spans="17:18" ht="14.25" customHeight="1" x14ac:dyDescent="0.2">
      <c r="Q291" s="2"/>
      <c r="R291" s="2"/>
    </row>
    <row r="292" spans="17:18" ht="14.25" customHeight="1" x14ac:dyDescent="0.2">
      <c r="Q292" s="2"/>
      <c r="R292" s="2"/>
    </row>
    <row r="293" spans="17:18" ht="14.25" customHeight="1" x14ac:dyDescent="0.2">
      <c r="Q293" s="2"/>
      <c r="R293" s="2"/>
    </row>
    <row r="294" spans="17:18" ht="14.25" customHeight="1" x14ac:dyDescent="0.2">
      <c r="Q294" s="2"/>
      <c r="R294" s="2"/>
    </row>
    <row r="295" spans="17:18" ht="14.25" customHeight="1" x14ac:dyDescent="0.2">
      <c r="Q295" s="2"/>
      <c r="R295" s="2"/>
    </row>
    <row r="296" spans="17:18" ht="14.25" customHeight="1" x14ac:dyDescent="0.2">
      <c r="Q296" s="2"/>
      <c r="R296" s="2"/>
    </row>
    <row r="297" spans="17:18" ht="14.25" customHeight="1" x14ac:dyDescent="0.2">
      <c r="Q297" s="2"/>
      <c r="R297" s="2"/>
    </row>
    <row r="298" spans="17:18" ht="14.25" customHeight="1" x14ac:dyDescent="0.2">
      <c r="Q298" s="2"/>
      <c r="R298" s="2"/>
    </row>
    <row r="299" spans="17:18" ht="14.25" customHeight="1" x14ac:dyDescent="0.2">
      <c r="Q299" s="2"/>
      <c r="R299" s="2"/>
    </row>
    <row r="300" spans="17:18" ht="14.25" customHeight="1" x14ac:dyDescent="0.2">
      <c r="Q300" s="2"/>
      <c r="R300" s="2"/>
    </row>
    <row r="301" spans="17:18" ht="14.25" customHeight="1" x14ac:dyDescent="0.2">
      <c r="Q301" s="2"/>
      <c r="R301" s="2"/>
    </row>
    <row r="302" spans="17:18" ht="14.25" customHeight="1" x14ac:dyDescent="0.2">
      <c r="Q302" s="2"/>
      <c r="R302" s="2"/>
    </row>
    <row r="303" spans="17:18" ht="14.25" customHeight="1" x14ac:dyDescent="0.2">
      <c r="Q303" s="2"/>
      <c r="R303" s="2"/>
    </row>
    <row r="304" spans="17:18" ht="14.25" customHeight="1" x14ac:dyDescent="0.2">
      <c r="Q304" s="2"/>
      <c r="R304" s="2"/>
    </row>
    <row r="305" spans="17:18" ht="14.25" customHeight="1" x14ac:dyDescent="0.2">
      <c r="Q305" s="2"/>
      <c r="R305" s="2"/>
    </row>
    <row r="306" spans="17:18" ht="14.25" customHeight="1" x14ac:dyDescent="0.2">
      <c r="Q306" s="2"/>
      <c r="R306" s="2"/>
    </row>
    <row r="307" spans="17:18" ht="14.25" customHeight="1" x14ac:dyDescent="0.2">
      <c r="Q307" s="2"/>
      <c r="R307" s="2"/>
    </row>
    <row r="308" spans="17:18" ht="14.25" customHeight="1" x14ac:dyDescent="0.2">
      <c r="Q308" s="2"/>
      <c r="R308" s="2"/>
    </row>
    <row r="309" spans="17:18" ht="14.25" customHeight="1" x14ac:dyDescent="0.2">
      <c r="Q309" s="2"/>
      <c r="R309" s="2"/>
    </row>
    <row r="310" spans="17:18" ht="14.25" customHeight="1" x14ac:dyDescent="0.2">
      <c r="Q310" s="2"/>
      <c r="R310" s="2"/>
    </row>
    <row r="311" spans="17:18" ht="14.25" customHeight="1" x14ac:dyDescent="0.2">
      <c r="Q311" s="2"/>
      <c r="R311" s="2"/>
    </row>
    <row r="312" spans="17:18" ht="14.25" customHeight="1" x14ac:dyDescent="0.2">
      <c r="Q312" s="2"/>
      <c r="R312" s="2"/>
    </row>
    <row r="313" spans="17:18" ht="14.25" customHeight="1" x14ac:dyDescent="0.2">
      <c r="Q313" s="2"/>
      <c r="R313" s="2"/>
    </row>
    <row r="314" spans="17:18" ht="14.25" customHeight="1" x14ac:dyDescent="0.2">
      <c r="Q314" s="2"/>
      <c r="R314" s="2"/>
    </row>
    <row r="315" spans="17:18" ht="14.25" customHeight="1" x14ac:dyDescent="0.2">
      <c r="Q315" s="2"/>
      <c r="R315" s="2"/>
    </row>
    <row r="316" spans="17:18" ht="14.25" customHeight="1" x14ac:dyDescent="0.2">
      <c r="Q316" s="2"/>
      <c r="R316" s="2"/>
    </row>
    <row r="317" spans="17:18" ht="14.25" customHeight="1" x14ac:dyDescent="0.2">
      <c r="Q317" s="2"/>
      <c r="R317" s="2"/>
    </row>
    <row r="318" spans="17:18" ht="14.25" customHeight="1" x14ac:dyDescent="0.2">
      <c r="Q318" s="2"/>
      <c r="R318" s="2"/>
    </row>
    <row r="319" spans="17:18" ht="14.25" customHeight="1" x14ac:dyDescent="0.2">
      <c r="Q319" s="2"/>
      <c r="R319" s="2"/>
    </row>
    <row r="320" spans="17:18" ht="14.25" customHeight="1" x14ac:dyDescent="0.2">
      <c r="Q320" s="2"/>
      <c r="R320" s="2"/>
    </row>
    <row r="321" spans="17:18" ht="14.25" customHeight="1" x14ac:dyDescent="0.2">
      <c r="Q321" s="2"/>
      <c r="R321" s="2"/>
    </row>
    <row r="322" spans="17:18" ht="14.25" customHeight="1" x14ac:dyDescent="0.2">
      <c r="Q322" s="2"/>
      <c r="R322" s="2"/>
    </row>
    <row r="323" spans="17:18" ht="14.25" customHeight="1" x14ac:dyDescent="0.2">
      <c r="Q323" s="2"/>
      <c r="R323" s="2"/>
    </row>
    <row r="324" spans="17:18" ht="14.25" customHeight="1" x14ac:dyDescent="0.2">
      <c r="Q324" s="2"/>
      <c r="R324" s="2"/>
    </row>
    <row r="325" spans="17:18" ht="14.25" customHeight="1" x14ac:dyDescent="0.2">
      <c r="Q325" s="2"/>
      <c r="R325" s="2"/>
    </row>
    <row r="326" spans="17:18" ht="14.25" customHeight="1" x14ac:dyDescent="0.2">
      <c r="Q326" s="2"/>
      <c r="R326" s="2"/>
    </row>
    <row r="327" spans="17:18" ht="14.25" customHeight="1" x14ac:dyDescent="0.2">
      <c r="Q327" s="2"/>
      <c r="R327" s="2"/>
    </row>
    <row r="328" spans="17:18" ht="14.25" customHeight="1" x14ac:dyDescent="0.2">
      <c r="Q328" s="2"/>
      <c r="R328" s="2"/>
    </row>
    <row r="329" spans="17:18" ht="14.25" customHeight="1" x14ac:dyDescent="0.2">
      <c r="Q329" s="2"/>
      <c r="R329" s="2"/>
    </row>
    <row r="330" spans="17:18" ht="14.25" customHeight="1" x14ac:dyDescent="0.2">
      <c r="Q330" s="2"/>
      <c r="R330" s="2"/>
    </row>
    <row r="331" spans="17:18" ht="14.25" customHeight="1" x14ac:dyDescent="0.2">
      <c r="Q331" s="2"/>
      <c r="R331" s="2"/>
    </row>
    <row r="332" spans="17:18" ht="14.25" customHeight="1" x14ac:dyDescent="0.2">
      <c r="Q332" s="2"/>
      <c r="R332" s="2"/>
    </row>
    <row r="333" spans="17:18" ht="14.25" customHeight="1" x14ac:dyDescent="0.2">
      <c r="Q333" s="2"/>
      <c r="R333" s="2"/>
    </row>
    <row r="334" spans="17:18" ht="14.25" customHeight="1" x14ac:dyDescent="0.2">
      <c r="Q334" s="2"/>
      <c r="R334" s="2"/>
    </row>
    <row r="335" spans="17:18" ht="14.25" customHeight="1" x14ac:dyDescent="0.2">
      <c r="Q335" s="2"/>
      <c r="R335" s="2"/>
    </row>
    <row r="336" spans="17:18" ht="14.25" customHeight="1" x14ac:dyDescent="0.2">
      <c r="Q336" s="2"/>
      <c r="R336" s="2"/>
    </row>
    <row r="337" spans="17:18" ht="14.25" customHeight="1" x14ac:dyDescent="0.2">
      <c r="Q337" s="2"/>
      <c r="R337" s="2"/>
    </row>
    <row r="338" spans="17:18" ht="14.25" customHeight="1" x14ac:dyDescent="0.2">
      <c r="Q338" s="2"/>
      <c r="R338" s="2"/>
    </row>
    <row r="339" spans="17:18" ht="14.25" customHeight="1" x14ac:dyDescent="0.2">
      <c r="Q339" s="2"/>
      <c r="R339" s="2"/>
    </row>
    <row r="340" spans="17:18" ht="14.25" customHeight="1" x14ac:dyDescent="0.2">
      <c r="Q340" s="2"/>
      <c r="R340" s="2"/>
    </row>
    <row r="341" spans="17:18" ht="14.25" customHeight="1" x14ac:dyDescent="0.2">
      <c r="Q341" s="2"/>
      <c r="R341" s="2"/>
    </row>
    <row r="342" spans="17:18" ht="14.25" customHeight="1" x14ac:dyDescent="0.2">
      <c r="Q342" s="2"/>
      <c r="R342" s="2"/>
    </row>
    <row r="343" spans="17:18" ht="14.25" customHeight="1" x14ac:dyDescent="0.2">
      <c r="Q343" s="2"/>
      <c r="R343" s="2"/>
    </row>
    <row r="344" spans="17:18" ht="14.25" customHeight="1" x14ac:dyDescent="0.2">
      <c r="Q344" s="2"/>
      <c r="R344" s="2"/>
    </row>
    <row r="345" spans="17:18" ht="14.25" customHeight="1" x14ac:dyDescent="0.2">
      <c r="Q345" s="2"/>
      <c r="R345" s="2"/>
    </row>
    <row r="346" spans="17:18" ht="14.25" customHeight="1" x14ac:dyDescent="0.2">
      <c r="Q346" s="2"/>
      <c r="R346" s="2"/>
    </row>
    <row r="347" spans="17:18" ht="14.25" customHeight="1" x14ac:dyDescent="0.2">
      <c r="Q347" s="2"/>
      <c r="R347" s="2"/>
    </row>
    <row r="348" spans="17:18" ht="14.25" customHeight="1" x14ac:dyDescent="0.2">
      <c r="Q348" s="2"/>
      <c r="R348" s="2"/>
    </row>
    <row r="349" spans="17:18" ht="14.25" customHeight="1" x14ac:dyDescent="0.2">
      <c r="Q349" s="2"/>
      <c r="R349" s="2"/>
    </row>
    <row r="350" spans="17:18" ht="14.25" customHeight="1" x14ac:dyDescent="0.2">
      <c r="Q350" s="2"/>
      <c r="R350" s="2"/>
    </row>
    <row r="351" spans="17:18" ht="14.25" customHeight="1" x14ac:dyDescent="0.2">
      <c r="Q351" s="2"/>
      <c r="R351" s="2"/>
    </row>
    <row r="352" spans="17:18" ht="14.25" customHeight="1" x14ac:dyDescent="0.2">
      <c r="Q352" s="2"/>
      <c r="R352" s="2"/>
    </row>
    <row r="353" spans="17:18" ht="14.25" customHeight="1" x14ac:dyDescent="0.2">
      <c r="Q353" s="2"/>
      <c r="R353" s="2"/>
    </row>
    <row r="354" spans="17:18" ht="14.25" customHeight="1" x14ac:dyDescent="0.2">
      <c r="Q354" s="2"/>
      <c r="R354" s="2"/>
    </row>
    <row r="355" spans="17:18" ht="14.25" customHeight="1" x14ac:dyDescent="0.2">
      <c r="Q355" s="2"/>
      <c r="R355" s="2"/>
    </row>
    <row r="356" spans="17:18" ht="14.25" customHeight="1" x14ac:dyDescent="0.2">
      <c r="Q356" s="2"/>
      <c r="R356" s="2"/>
    </row>
    <row r="357" spans="17:18" ht="14.25" customHeight="1" x14ac:dyDescent="0.2">
      <c r="Q357" s="2"/>
      <c r="R357" s="2"/>
    </row>
    <row r="358" spans="17:18" ht="14.25" customHeight="1" x14ac:dyDescent="0.2">
      <c r="Q358" s="2"/>
      <c r="R358" s="2"/>
    </row>
    <row r="359" spans="17:18" ht="14.25" customHeight="1" x14ac:dyDescent="0.2">
      <c r="Q359" s="2"/>
      <c r="R359" s="2"/>
    </row>
    <row r="360" spans="17:18" ht="14.25" customHeight="1" x14ac:dyDescent="0.2">
      <c r="Q360" s="2"/>
      <c r="R360" s="2"/>
    </row>
    <row r="361" spans="17:18" ht="14.25" customHeight="1" x14ac:dyDescent="0.2">
      <c r="Q361" s="2"/>
      <c r="R361" s="2"/>
    </row>
    <row r="362" spans="17:18" ht="14.25" customHeight="1" x14ac:dyDescent="0.2">
      <c r="Q362" s="2"/>
      <c r="R362" s="2"/>
    </row>
    <row r="363" spans="17:18" ht="14.25" customHeight="1" x14ac:dyDescent="0.2">
      <c r="Q363" s="2"/>
      <c r="R363" s="2"/>
    </row>
    <row r="364" spans="17:18" ht="14.25" customHeight="1" x14ac:dyDescent="0.2">
      <c r="Q364" s="2"/>
      <c r="R364" s="2"/>
    </row>
    <row r="365" spans="17:18" ht="14.25" customHeight="1" x14ac:dyDescent="0.2">
      <c r="Q365" s="2"/>
      <c r="R365" s="2"/>
    </row>
    <row r="366" spans="17:18" ht="14.25" customHeight="1" x14ac:dyDescent="0.2">
      <c r="Q366" s="2"/>
      <c r="R366" s="2"/>
    </row>
    <row r="367" spans="17:18" ht="14.25" customHeight="1" x14ac:dyDescent="0.2">
      <c r="Q367" s="2"/>
      <c r="R367" s="2"/>
    </row>
    <row r="368" spans="17:18" ht="14.25" customHeight="1" x14ac:dyDescent="0.2">
      <c r="Q368" s="2"/>
      <c r="R368" s="2"/>
    </row>
    <row r="369" spans="17:18" ht="14.25" customHeight="1" x14ac:dyDescent="0.2">
      <c r="Q369" s="2"/>
      <c r="R369" s="2"/>
    </row>
    <row r="370" spans="17:18" ht="14.25" customHeight="1" x14ac:dyDescent="0.2">
      <c r="Q370" s="2"/>
      <c r="R370" s="2"/>
    </row>
    <row r="371" spans="17:18" ht="14.25" customHeight="1" x14ac:dyDescent="0.2">
      <c r="Q371" s="2"/>
      <c r="R371" s="2"/>
    </row>
    <row r="372" spans="17:18" ht="14.25" customHeight="1" x14ac:dyDescent="0.2">
      <c r="Q372" s="2"/>
      <c r="R372" s="2"/>
    </row>
    <row r="373" spans="17:18" ht="14.25" customHeight="1" x14ac:dyDescent="0.2">
      <c r="Q373" s="2"/>
      <c r="R373" s="2"/>
    </row>
    <row r="374" spans="17:18" ht="14.25" customHeight="1" x14ac:dyDescent="0.2">
      <c r="Q374" s="2"/>
      <c r="R374" s="2"/>
    </row>
    <row r="375" spans="17:18" ht="14.25" customHeight="1" x14ac:dyDescent="0.2">
      <c r="Q375" s="2"/>
      <c r="R375" s="2"/>
    </row>
    <row r="376" spans="17:18" ht="14.25" customHeight="1" x14ac:dyDescent="0.2">
      <c r="Q376" s="2"/>
      <c r="R376" s="2"/>
    </row>
    <row r="377" spans="17:18" ht="14.25" customHeight="1" x14ac:dyDescent="0.2">
      <c r="Q377" s="2"/>
      <c r="R377" s="2"/>
    </row>
    <row r="378" spans="17:18" ht="14.25" customHeight="1" x14ac:dyDescent="0.2">
      <c r="Q378" s="2"/>
      <c r="R378" s="2"/>
    </row>
    <row r="379" spans="17:18" ht="14.25" customHeight="1" x14ac:dyDescent="0.2">
      <c r="Q379" s="2"/>
      <c r="R379" s="2"/>
    </row>
    <row r="380" spans="17:18" ht="14.25" customHeight="1" x14ac:dyDescent="0.2">
      <c r="Q380" s="2"/>
      <c r="R380" s="2"/>
    </row>
    <row r="381" spans="17:18" ht="14.25" customHeight="1" x14ac:dyDescent="0.2">
      <c r="Q381" s="2"/>
      <c r="R381" s="2"/>
    </row>
    <row r="382" spans="17:18" ht="14.25" customHeight="1" x14ac:dyDescent="0.2">
      <c r="Q382" s="2"/>
      <c r="R382" s="2"/>
    </row>
    <row r="383" spans="17:18" ht="14.25" customHeight="1" x14ac:dyDescent="0.2">
      <c r="Q383" s="2"/>
      <c r="R383" s="2"/>
    </row>
    <row r="384" spans="17:18" ht="14.25" customHeight="1" x14ac:dyDescent="0.2">
      <c r="Q384" s="2"/>
      <c r="R384" s="2"/>
    </row>
    <row r="385" spans="17:18" ht="14.25" customHeight="1" x14ac:dyDescent="0.2">
      <c r="Q385" s="2"/>
      <c r="R385" s="2"/>
    </row>
    <row r="386" spans="17:18" ht="14.25" customHeight="1" x14ac:dyDescent="0.2">
      <c r="Q386" s="2"/>
      <c r="R386" s="2"/>
    </row>
    <row r="387" spans="17:18" ht="14.25" customHeight="1" x14ac:dyDescent="0.2">
      <c r="Q387" s="2"/>
      <c r="R387" s="2"/>
    </row>
    <row r="388" spans="17:18" ht="14.25" customHeight="1" x14ac:dyDescent="0.2">
      <c r="Q388" s="2"/>
      <c r="R388" s="2"/>
    </row>
    <row r="389" spans="17:18" ht="14.25" customHeight="1" x14ac:dyDescent="0.2">
      <c r="Q389" s="2"/>
      <c r="R389" s="2"/>
    </row>
    <row r="390" spans="17:18" ht="14.25" customHeight="1" x14ac:dyDescent="0.2">
      <c r="Q390" s="2"/>
      <c r="R390" s="2"/>
    </row>
    <row r="391" spans="17:18" ht="14.25" customHeight="1" x14ac:dyDescent="0.2">
      <c r="Q391" s="2"/>
      <c r="R391" s="2"/>
    </row>
    <row r="392" spans="17:18" ht="14.25" customHeight="1" x14ac:dyDescent="0.2">
      <c r="Q392" s="2"/>
      <c r="R392" s="2"/>
    </row>
    <row r="393" spans="17:18" ht="14.25" customHeight="1" x14ac:dyDescent="0.2">
      <c r="Q393" s="2"/>
      <c r="R393" s="2"/>
    </row>
    <row r="394" spans="17:18" ht="14.25" customHeight="1" x14ac:dyDescent="0.2">
      <c r="Q394" s="2"/>
      <c r="R394" s="2"/>
    </row>
    <row r="395" spans="17:18" ht="14.25" customHeight="1" x14ac:dyDescent="0.2">
      <c r="Q395" s="2"/>
      <c r="R395" s="2"/>
    </row>
    <row r="396" spans="17:18" ht="14.25" customHeight="1" x14ac:dyDescent="0.2">
      <c r="Q396" s="2"/>
      <c r="R396" s="2"/>
    </row>
    <row r="397" spans="17:18" ht="14.25" customHeight="1" x14ac:dyDescent="0.2">
      <c r="Q397" s="2"/>
      <c r="R397" s="2"/>
    </row>
    <row r="398" spans="17:18" ht="14.25" customHeight="1" x14ac:dyDescent="0.2">
      <c r="Q398" s="2"/>
      <c r="R398" s="2"/>
    </row>
    <row r="399" spans="17:18" ht="14.25" customHeight="1" x14ac:dyDescent="0.2">
      <c r="Q399" s="2"/>
      <c r="R399" s="2"/>
    </row>
    <row r="400" spans="17:18" ht="14.25" customHeight="1" x14ac:dyDescent="0.2">
      <c r="Q400" s="2"/>
      <c r="R400" s="2"/>
    </row>
    <row r="401" spans="17:18" ht="14.25" customHeight="1" x14ac:dyDescent="0.2">
      <c r="Q401" s="2"/>
      <c r="R401" s="2"/>
    </row>
    <row r="402" spans="17:18" ht="14.25" customHeight="1" x14ac:dyDescent="0.2">
      <c r="Q402" s="2"/>
      <c r="R402" s="2"/>
    </row>
    <row r="403" spans="17:18" ht="14.25" customHeight="1" x14ac:dyDescent="0.2">
      <c r="Q403" s="2"/>
      <c r="R403" s="2"/>
    </row>
    <row r="404" spans="17:18" ht="14.25" customHeight="1" x14ac:dyDescent="0.2">
      <c r="Q404" s="2"/>
      <c r="R404" s="2"/>
    </row>
    <row r="405" spans="17:18" ht="14.25" customHeight="1" x14ac:dyDescent="0.2">
      <c r="Q405" s="2"/>
      <c r="R405" s="2"/>
    </row>
    <row r="406" spans="17:18" ht="14.25" customHeight="1" x14ac:dyDescent="0.2">
      <c r="Q406" s="2"/>
      <c r="R406" s="2"/>
    </row>
    <row r="407" spans="17:18" ht="14.25" customHeight="1" x14ac:dyDescent="0.2">
      <c r="Q407" s="2"/>
      <c r="R407" s="2"/>
    </row>
    <row r="408" spans="17:18" ht="14.25" customHeight="1" x14ac:dyDescent="0.2">
      <c r="Q408" s="2"/>
      <c r="R408" s="2"/>
    </row>
    <row r="409" spans="17:18" ht="14.25" customHeight="1" x14ac:dyDescent="0.2">
      <c r="Q409" s="2"/>
      <c r="R409" s="2"/>
    </row>
    <row r="410" spans="17:18" ht="14.25" customHeight="1" x14ac:dyDescent="0.2">
      <c r="Q410" s="2"/>
      <c r="R410" s="2"/>
    </row>
    <row r="411" spans="17:18" ht="14.25" customHeight="1" x14ac:dyDescent="0.2">
      <c r="Q411" s="2"/>
      <c r="R411" s="2"/>
    </row>
    <row r="412" spans="17:18" ht="14.25" customHeight="1" x14ac:dyDescent="0.2">
      <c r="Q412" s="2"/>
      <c r="R412" s="2"/>
    </row>
    <row r="413" spans="17:18" ht="14.25" customHeight="1" x14ac:dyDescent="0.2">
      <c r="Q413" s="2"/>
      <c r="R413" s="2"/>
    </row>
    <row r="414" spans="17:18" ht="14.25" customHeight="1" x14ac:dyDescent="0.2">
      <c r="Q414" s="2"/>
      <c r="R414" s="2"/>
    </row>
    <row r="415" spans="17:18" ht="14.25" customHeight="1" x14ac:dyDescent="0.2">
      <c r="Q415" s="2"/>
      <c r="R415" s="2"/>
    </row>
    <row r="416" spans="17:18" ht="14.25" customHeight="1" x14ac:dyDescent="0.2">
      <c r="Q416" s="2"/>
      <c r="R416" s="2"/>
    </row>
    <row r="417" spans="17:18" ht="14.25" customHeight="1" x14ac:dyDescent="0.2">
      <c r="Q417" s="2"/>
      <c r="R417" s="2"/>
    </row>
    <row r="418" spans="17:18" ht="14.25" customHeight="1" x14ac:dyDescent="0.2">
      <c r="Q418" s="2"/>
      <c r="R418" s="2"/>
    </row>
    <row r="419" spans="17:18" ht="14.25" customHeight="1" x14ac:dyDescent="0.2">
      <c r="Q419" s="2"/>
      <c r="R419" s="2"/>
    </row>
    <row r="420" spans="17:18" ht="14.25" customHeight="1" x14ac:dyDescent="0.2">
      <c r="Q420" s="2"/>
      <c r="R420" s="2"/>
    </row>
    <row r="421" spans="17:18" ht="14.25" customHeight="1" x14ac:dyDescent="0.2">
      <c r="Q421" s="2"/>
      <c r="R421" s="2"/>
    </row>
    <row r="422" spans="17:18" ht="14.25" customHeight="1" x14ac:dyDescent="0.2">
      <c r="Q422" s="2"/>
      <c r="R422" s="2"/>
    </row>
    <row r="423" spans="17:18" ht="14.25" customHeight="1" x14ac:dyDescent="0.2">
      <c r="Q423" s="2"/>
      <c r="R423" s="2"/>
    </row>
    <row r="424" spans="17:18" ht="14.25" customHeight="1" x14ac:dyDescent="0.2">
      <c r="Q424" s="2"/>
      <c r="R424" s="2"/>
    </row>
    <row r="425" spans="17:18" ht="14.25" customHeight="1" x14ac:dyDescent="0.2">
      <c r="Q425" s="2"/>
      <c r="R425" s="2"/>
    </row>
    <row r="426" spans="17:18" ht="14.25" customHeight="1" x14ac:dyDescent="0.2">
      <c r="Q426" s="2"/>
      <c r="R426" s="2"/>
    </row>
    <row r="427" spans="17:18" ht="14.25" customHeight="1" x14ac:dyDescent="0.2">
      <c r="Q427" s="2"/>
      <c r="R427" s="2"/>
    </row>
    <row r="428" spans="17:18" ht="14.25" customHeight="1" x14ac:dyDescent="0.2">
      <c r="Q428" s="2"/>
      <c r="R428" s="2"/>
    </row>
    <row r="429" spans="17:18" ht="14.25" customHeight="1" x14ac:dyDescent="0.2">
      <c r="Q429" s="2"/>
      <c r="R429" s="2"/>
    </row>
    <row r="430" spans="17:18" ht="14.25" customHeight="1" x14ac:dyDescent="0.2">
      <c r="Q430" s="2"/>
      <c r="R430" s="2"/>
    </row>
    <row r="431" spans="17:18" ht="14.25" customHeight="1" x14ac:dyDescent="0.2">
      <c r="Q431" s="2"/>
      <c r="R431" s="2"/>
    </row>
    <row r="432" spans="17:18" ht="14.25" customHeight="1" x14ac:dyDescent="0.2">
      <c r="Q432" s="2"/>
      <c r="R432" s="2"/>
    </row>
    <row r="433" spans="17:18" ht="14.25" customHeight="1" x14ac:dyDescent="0.2">
      <c r="Q433" s="2"/>
      <c r="R433" s="2"/>
    </row>
    <row r="434" spans="17:18" ht="14.25" customHeight="1" x14ac:dyDescent="0.2">
      <c r="Q434" s="2"/>
      <c r="R434" s="2"/>
    </row>
    <row r="435" spans="17:18" ht="14.25" customHeight="1" x14ac:dyDescent="0.2">
      <c r="Q435" s="2"/>
      <c r="R435" s="2"/>
    </row>
    <row r="436" spans="17:18" ht="14.25" customHeight="1" x14ac:dyDescent="0.2">
      <c r="Q436" s="2"/>
      <c r="R436" s="2"/>
    </row>
    <row r="437" spans="17:18" ht="14.25" customHeight="1" x14ac:dyDescent="0.2">
      <c r="Q437" s="2"/>
      <c r="R437" s="2"/>
    </row>
    <row r="438" spans="17:18" ht="14.25" customHeight="1" x14ac:dyDescent="0.2">
      <c r="Q438" s="2"/>
      <c r="R438" s="2"/>
    </row>
    <row r="439" spans="17:18" ht="14.25" customHeight="1" x14ac:dyDescent="0.2">
      <c r="Q439" s="2"/>
      <c r="R439" s="2"/>
    </row>
    <row r="440" spans="17:18" ht="14.25" customHeight="1" x14ac:dyDescent="0.2">
      <c r="Q440" s="2"/>
      <c r="R440" s="2"/>
    </row>
    <row r="441" spans="17:18" ht="14.25" customHeight="1" x14ac:dyDescent="0.2">
      <c r="Q441" s="2"/>
      <c r="R441" s="2"/>
    </row>
    <row r="442" spans="17:18" ht="14.25" customHeight="1" x14ac:dyDescent="0.2">
      <c r="Q442" s="2"/>
      <c r="R442" s="2"/>
    </row>
    <row r="443" spans="17:18" ht="14.25" customHeight="1" x14ac:dyDescent="0.2">
      <c r="Q443" s="2"/>
      <c r="R443" s="2"/>
    </row>
    <row r="444" spans="17:18" ht="14.25" customHeight="1" x14ac:dyDescent="0.2">
      <c r="Q444" s="2"/>
      <c r="R444" s="2"/>
    </row>
    <row r="445" spans="17:18" ht="14.25" customHeight="1" x14ac:dyDescent="0.2">
      <c r="Q445" s="2"/>
      <c r="R445" s="2"/>
    </row>
    <row r="446" spans="17:18" ht="14.25" customHeight="1" x14ac:dyDescent="0.2">
      <c r="Q446" s="2"/>
      <c r="R446" s="2"/>
    </row>
    <row r="447" spans="17:18" ht="14.25" customHeight="1" x14ac:dyDescent="0.2">
      <c r="Q447" s="2"/>
      <c r="R447" s="2"/>
    </row>
    <row r="448" spans="17:18" ht="14.25" customHeight="1" x14ac:dyDescent="0.2">
      <c r="Q448" s="2"/>
      <c r="R448" s="2"/>
    </row>
    <row r="449" spans="17:18" ht="14.25" customHeight="1" x14ac:dyDescent="0.2">
      <c r="Q449" s="2"/>
      <c r="R449" s="2"/>
    </row>
    <row r="450" spans="17:18" ht="14.25" customHeight="1" x14ac:dyDescent="0.2">
      <c r="Q450" s="2"/>
      <c r="R450" s="2"/>
    </row>
    <row r="451" spans="17:18" ht="14.25" customHeight="1" x14ac:dyDescent="0.2">
      <c r="Q451" s="2"/>
      <c r="R451" s="2"/>
    </row>
    <row r="452" spans="17:18" ht="14.25" customHeight="1" x14ac:dyDescent="0.2">
      <c r="Q452" s="2"/>
      <c r="R452" s="2"/>
    </row>
    <row r="453" spans="17:18" ht="14.25" customHeight="1" x14ac:dyDescent="0.2">
      <c r="Q453" s="2"/>
      <c r="R453" s="2"/>
    </row>
    <row r="454" spans="17:18" ht="14.25" customHeight="1" x14ac:dyDescent="0.2">
      <c r="Q454" s="2"/>
      <c r="R454" s="2"/>
    </row>
    <row r="455" spans="17:18" ht="14.25" customHeight="1" x14ac:dyDescent="0.2">
      <c r="Q455" s="2"/>
      <c r="R455" s="2"/>
    </row>
    <row r="456" spans="17:18" ht="14.25" customHeight="1" x14ac:dyDescent="0.2">
      <c r="Q456" s="2"/>
      <c r="R456" s="2"/>
    </row>
    <row r="457" spans="17:18" ht="14.25" customHeight="1" x14ac:dyDescent="0.2">
      <c r="Q457" s="2"/>
      <c r="R457" s="2"/>
    </row>
    <row r="458" spans="17:18" ht="14.25" customHeight="1" x14ac:dyDescent="0.2">
      <c r="Q458" s="2"/>
      <c r="R458" s="2"/>
    </row>
    <row r="459" spans="17:18" ht="14.25" customHeight="1" x14ac:dyDescent="0.2">
      <c r="Q459" s="2"/>
      <c r="R459" s="2"/>
    </row>
    <row r="460" spans="17:18" ht="14.25" customHeight="1" x14ac:dyDescent="0.2">
      <c r="Q460" s="2"/>
      <c r="R460" s="2"/>
    </row>
    <row r="461" spans="17:18" ht="14.25" customHeight="1" x14ac:dyDescent="0.2">
      <c r="Q461" s="2"/>
      <c r="R461" s="2"/>
    </row>
    <row r="462" spans="17:18" ht="14.25" customHeight="1" x14ac:dyDescent="0.2">
      <c r="Q462" s="2"/>
      <c r="R462" s="2"/>
    </row>
    <row r="463" spans="17:18" ht="14.25" customHeight="1" x14ac:dyDescent="0.2">
      <c r="Q463" s="2"/>
      <c r="R463" s="2"/>
    </row>
    <row r="464" spans="17:18" ht="14.25" customHeight="1" x14ac:dyDescent="0.2">
      <c r="Q464" s="2"/>
      <c r="R464" s="2"/>
    </row>
    <row r="465" spans="17:18" ht="14.25" customHeight="1" x14ac:dyDescent="0.2">
      <c r="Q465" s="2"/>
      <c r="R465" s="2"/>
    </row>
    <row r="466" spans="17:18" ht="14.25" customHeight="1" x14ac:dyDescent="0.2">
      <c r="Q466" s="2"/>
      <c r="R466" s="2"/>
    </row>
    <row r="467" spans="17:18" ht="14.25" customHeight="1" x14ac:dyDescent="0.2">
      <c r="Q467" s="2"/>
      <c r="R467" s="2"/>
    </row>
    <row r="468" spans="17:18" ht="14.25" customHeight="1" x14ac:dyDescent="0.2">
      <c r="Q468" s="2"/>
      <c r="R468" s="2"/>
    </row>
    <row r="469" spans="17:18" ht="14.25" customHeight="1" x14ac:dyDescent="0.2">
      <c r="Q469" s="2"/>
      <c r="R469" s="2"/>
    </row>
    <row r="470" spans="17:18" ht="14.25" customHeight="1" x14ac:dyDescent="0.2">
      <c r="Q470" s="2"/>
      <c r="R470" s="2"/>
    </row>
    <row r="471" spans="17:18" ht="14.25" customHeight="1" x14ac:dyDescent="0.2">
      <c r="Q471" s="2"/>
      <c r="R471" s="2"/>
    </row>
    <row r="472" spans="17:18" ht="14.25" customHeight="1" x14ac:dyDescent="0.2">
      <c r="Q472" s="2"/>
      <c r="R472" s="2"/>
    </row>
    <row r="473" spans="17:18" ht="14.25" customHeight="1" x14ac:dyDescent="0.2">
      <c r="Q473" s="2"/>
      <c r="R473" s="2"/>
    </row>
    <row r="474" spans="17:18" ht="14.25" customHeight="1" x14ac:dyDescent="0.2">
      <c r="Q474" s="2"/>
      <c r="R474" s="2"/>
    </row>
    <row r="475" spans="17:18" ht="14.25" customHeight="1" x14ac:dyDescent="0.2">
      <c r="Q475" s="2"/>
      <c r="R475" s="2"/>
    </row>
    <row r="476" spans="17:18" ht="14.25" customHeight="1" x14ac:dyDescent="0.2">
      <c r="Q476" s="2"/>
      <c r="R476" s="2"/>
    </row>
    <row r="477" spans="17:18" ht="14.25" customHeight="1" x14ac:dyDescent="0.2">
      <c r="Q477" s="2"/>
      <c r="R477" s="2"/>
    </row>
    <row r="478" spans="17:18" ht="14.25" customHeight="1" x14ac:dyDescent="0.2">
      <c r="Q478" s="2"/>
      <c r="R478" s="2"/>
    </row>
    <row r="479" spans="17:18" ht="14.25" customHeight="1" x14ac:dyDescent="0.2">
      <c r="Q479" s="2"/>
      <c r="R479" s="2"/>
    </row>
    <row r="480" spans="17:18" ht="14.25" customHeight="1" x14ac:dyDescent="0.2">
      <c r="Q480" s="2"/>
      <c r="R480" s="2"/>
    </row>
    <row r="481" spans="17:18" ht="14.25" customHeight="1" x14ac:dyDescent="0.2">
      <c r="Q481" s="2"/>
      <c r="R481" s="2"/>
    </row>
    <row r="482" spans="17:18" ht="14.25" customHeight="1" x14ac:dyDescent="0.2">
      <c r="Q482" s="2"/>
      <c r="R482" s="2"/>
    </row>
    <row r="483" spans="17:18" ht="14.25" customHeight="1" x14ac:dyDescent="0.2">
      <c r="Q483" s="2"/>
      <c r="R483" s="2"/>
    </row>
    <row r="484" spans="17:18" ht="14.25" customHeight="1" x14ac:dyDescent="0.2">
      <c r="Q484" s="2"/>
      <c r="R484" s="2"/>
    </row>
    <row r="485" spans="17:18" ht="14.25" customHeight="1" x14ac:dyDescent="0.2">
      <c r="Q485" s="2"/>
      <c r="R485" s="2"/>
    </row>
    <row r="486" spans="17:18" ht="14.25" customHeight="1" x14ac:dyDescent="0.2">
      <c r="Q486" s="2"/>
      <c r="R486" s="2"/>
    </row>
    <row r="487" spans="17:18" ht="14.25" customHeight="1" x14ac:dyDescent="0.2">
      <c r="Q487" s="2"/>
      <c r="R487" s="2"/>
    </row>
    <row r="488" spans="17:18" ht="14.25" customHeight="1" x14ac:dyDescent="0.2">
      <c r="Q488" s="2"/>
      <c r="R488" s="2"/>
    </row>
    <row r="489" spans="17:18" ht="14.25" customHeight="1" x14ac:dyDescent="0.2">
      <c r="Q489" s="2"/>
      <c r="R489" s="2"/>
    </row>
    <row r="490" spans="17:18" ht="14.25" customHeight="1" x14ac:dyDescent="0.2">
      <c r="Q490" s="2"/>
      <c r="R490" s="2"/>
    </row>
    <row r="491" spans="17:18" ht="14.25" customHeight="1" x14ac:dyDescent="0.2">
      <c r="Q491" s="2"/>
      <c r="R491" s="2"/>
    </row>
    <row r="492" spans="17:18" ht="14.25" customHeight="1" x14ac:dyDescent="0.2">
      <c r="Q492" s="2"/>
      <c r="R492" s="2"/>
    </row>
    <row r="493" spans="17:18" ht="14.25" customHeight="1" x14ac:dyDescent="0.2">
      <c r="Q493" s="2"/>
      <c r="R493" s="2"/>
    </row>
    <row r="494" spans="17:18" ht="14.25" customHeight="1" x14ac:dyDescent="0.2">
      <c r="Q494" s="2"/>
      <c r="R494" s="2"/>
    </row>
    <row r="495" spans="17:18" ht="14.25" customHeight="1" x14ac:dyDescent="0.2">
      <c r="Q495" s="2"/>
      <c r="R495" s="2"/>
    </row>
    <row r="496" spans="17:18" ht="14.25" customHeight="1" x14ac:dyDescent="0.2">
      <c r="Q496" s="2"/>
      <c r="R496" s="2"/>
    </row>
    <row r="497" spans="17:18" ht="14.25" customHeight="1" x14ac:dyDescent="0.2">
      <c r="Q497" s="2"/>
      <c r="R497" s="2"/>
    </row>
    <row r="498" spans="17:18" ht="14.25" customHeight="1" x14ac:dyDescent="0.2">
      <c r="Q498" s="2"/>
      <c r="R498" s="2"/>
    </row>
    <row r="499" spans="17:18" ht="14.25" customHeight="1" x14ac:dyDescent="0.2">
      <c r="Q499" s="2"/>
      <c r="R499" s="2"/>
    </row>
    <row r="500" spans="17:18" ht="14.25" customHeight="1" x14ac:dyDescent="0.2">
      <c r="Q500" s="2"/>
      <c r="R500" s="2"/>
    </row>
    <row r="501" spans="17:18" ht="14.25" customHeight="1" x14ac:dyDescent="0.2">
      <c r="Q501" s="2"/>
      <c r="R501" s="2"/>
    </row>
    <row r="502" spans="17:18" ht="14.25" customHeight="1" x14ac:dyDescent="0.2">
      <c r="Q502" s="2"/>
      <c r="R502" s="2"/>
    </row>
    <row r="503" spans="17:18" ht="14.25" customHeight="1" x14ac:dyDescent="0.2">
      <c r="Q503" s="2"/>
      <c r="R503" s="2"/>
    </row>
    <row r="504" spans="17:18" ht="14.25" customHeight="1" x14ac:dyDescent="0.2">
      <c r="Q504" s="2"/>
      <c r="R504" s="2"/>
    </row>
    <row r="505" spans="17:18" ht="14.25" customHeight="1" x14ac:dyDescent="0.2">
      <c r="Q505" s="2"/>
      <c r="R505" s="2"/>
    </row>
    <row r="506" spans="17:18" ht="14.25" customHeight="1" x14ac:dyDescent="0.2">
      <c r="Q506" s="2"/>
      <c r="R506" s="2"/>
    </row>
    <row r="507" spans="17:18" ht="14.25" customHeight="1" x14ac:dyDescent="0.2">
      <c r="Q507" s="2"/>
      <c r="R507" s="2"/>
    </row>
    <row r="508" spans="17:18" ht="14.25" customHeight="1" x14ac:dyDescent="0.2">
      <c r="Q508" s="2"/>
      <c r="R508" s="2"/>
    </row>
    <row r="509" spans="17:18" ht="14.25" customHeight="1" x14ac:dyDescent="0.2">
      <c r="Q509" s="2"/>
      <c r="R509" s="2"/>
    </row>
    <row r="510" spans="17:18" ht="14.25" customHeight="1" x14ac:dyDescent="0.2">
      <c r="Q510" s="2"/>
      <c r="R510" s="2"/>
    </row>
    <row r="511" spans="17:18" ht="14.25" customHeight="1" x14ac:dyDescent="0.2">
      <c r="Q511" s="2"/>
      <c r="R511" s="2"/>
    </row>
    <row r="512" spans="17:18" ht="14.25" customHeight="1" x14ac:dyDescent="0.2">
      <c r="Q512" s="2"/>
      <c r="R512" s="2"/>
    </row>
    <row r="513" spans="17:18" ht="14.25" customHeight="1" x14ac:dyDescent="0.2">
      <c r="Q513" s="2"/>
      <c r="R513" s="2"/>
    </row>
    <row r="514" spans="17:18" ht="14.25" customHeight="1" x14ac:dyDescent="0.2">
      <c r="Q514" s="2"/>
      <c r="R514" s="2"/>
    </row>
    <row r="515" spans="17:18" ht="14.25" customHeight="1" x14ac:dyDescent="0.2">
      <c r="Q515" s="2"/>
      <c r="R515" s="2"/>
    </row>
    <row r="516" spans="17:18" ht="14.25" customHeight="1" x14ac:dyDescent="0.2">
      <c r="Q516" s="2"/>
      <c r="R516" s="2"/>
    </row>
    <row r="517" spans="17:18" ht="14.25" customHeight="1" x14ac:dyDescent="0.2">
      <c r="Q517" s="2"/>
      <c r="R517" s="2"/>
    </row>
    <row r="518" spans="17:18" ht="14.25" customHeight="1" x14ac:dyDescent="0.2">
      <c r="Q518" s="2"/>
      <c r="R518" s="2"/>
    </row>
    <row r="519" spans="17:18" ht="14.25" customHeight="1" x14ac:dyDescent="0.2">
      <c r="Q519" s="2"/>
      <c r="R519" s="2"/>
    </row>
    <row r="520" spans="17:18" ht="14.25" customHeight="1" x14ac:dyDescent="0.2">
      <c r="Q520" s="2"/>
      <c r="R520" s="2"/>
    </row>
    <row r="521" spans="17:18" ht="14.25" customHeight="1" x14ac:dyDescent="0.2">
      <c r="Q521" s="2"/>
      <c r="R521" s="2"/>
    </row>
    <row r="522" spans="17:18" ht="14.25" customHeight="1" x14ac:dyDescent="0.2">
      <c r="Q522" s="2"/>
      <c r="R522" s="2"/>
    </row>
    <row r="523" spans="17:18" ht="14.25" customHeight="1" x14ac:dyDescent="0.2">
      <c r="Q523" s="2"/>
      <c r="R523" s="2"/>
    </row>
    <row r="524" spans="17:18" ht="14.25" customHeight="1" x14ac:dyDescent="0.2">
      <c r="Q524" s="2"/>
      <c r="R524" s="2"/>
    </row>
    <row r="525" spans="17:18" ht="14.25" customHeight="1" x14ac:dyDescent="0.2">
      <c r="Q525" s="2"/>
      <c r="R525" s="2"/>
    </row>
    <row r="526" spans="17:18" ht="14.25" customHeight="1" x14ac:dyDescent="0.2">
      <c r="Q526" s="2"/>
      <c r="R526" s="2"/>
    </row>
    <row r="527" spans="17:18" ht="14.25" customHeight="1" x14ac:dyDescent="0.2">
      <c r="Q527" s="2"/>
      <c r="R527" s="2"/>
    </row>
    <row r="528" spans="17:18" ht="14.25" customHeight="1" x14ac:dyDescent="0.2">
      <c r="Q528" s="2"/>
      <c r="R528" s="2"/>
    </row>
    <row r="529" spans="17:18" ht="14.25" customHeight="1" x14ac:dyDescent="0.2">
      <c r="Q529" s="2"/>
      <c r="R529" s="2"/>
    </row>
    <row r="530" spans="17:18" ht="14.25" customHeight="1" x14ac:dyDescent="0.2">
      <c r="Q530" s="2"/>
      <c r="R530" s="2"/>
    </row>
    <row r="531" spans="17:18" ht="14.25" customHeight="1" x14ac:dyDescent="0.2">
      <c r="Q531" s="2"/>
      <c r="R531" s="2"/>
    </row>
    <row r="532" spans="17:18" ht="14.25" customHeight="1" x14ac:dyDescent="0.2">
      <c r="Q532" s="2"/>
      <c r="R532" s="2"/>
    </row>
    <row r="533" spans="17:18" ht="14.25" customHeight="1" x14ac:dyDescent="0.2">
      <c r="Q533" s="2"/>
      <c r="R533" s="2"/>
    </row>
    <row r="534" spans="17:18" ht="14.25" customHeight="1" x14ac:dyDescent="0.2">
      <c r="Q534" s="2"/>
      <c r="R534" s="2"/>
    </row>
    <row r="535" spans="17:18" ht="14.25" customHeight="1" x14ac:dyDescent="0.2">
      <c r="Q535" s="2"/>
      <c r="R535" s="2"/>
    </row>
    <row r="536" spans="17:18" ht="14.25" customHeight="1" x14ac:dyDescent="0.2">
      <c r="Q536" s="2"/>
      <c r="R536" s="2"/>
    </row>
    <row r="537" spans="17:18" ht="14.25" customHeight="1" x14ac:dyDescent="0.2">
      <c r="Q537" s="2"/>
      <c r="R537" s="2"/>
    </row>
    <row r="538" spans="17:18" ht="14.25" customHeight="1" x14ac:dyDescent="0.2">
      <c r="Q538" s="2"/>
      <c r="R538" s="2"/>
    </row>
    <row r="539" spans="17:18" ht="14.25" customHeight="1" x14ac:dyDescent="0.2">
      <c r="Q539" s="2"/>
      <c r="R539" s="2"/>
    </row>
    <row r="540" spans="17:18" ht="14.25" customHeight="1" x14ac:dyDescent="0.2">
      <c r="Q540" s="2"/>
      <c r="R540" s="2"/>
    </row>
    <row r="541" spans="17:18" ht="14.25" customHeight="1" x14ac:dyDescent="0.2">
      <c r="Q541" s="2"/>
      <c r="R541" s="2"/>
    </row>
    <row r="542" spans="17:18" ht="14.25" customHeight="1" x14ac:dyDescent="0.2">
      <c r="Q542" s="2"/>
      <c r="R542" s="2"/>
    </row>
    <row r="543" spans="17:18" ht="14.25" customHeight="1" x14ac:dyDescent="0.2">
      <c r="Q543" s="2"/>
      <c r="R543" s="2"/>
    </row>
    <row r="544" spans="17:18" ht="14.25" customHeight="1" x14ac:dyDescent="0.2">
      <c r="Q544" s="2"/>
      <c r="R544" s="2"/>
    </row>
    <row r="545" spans="17:18" ht="14.25" customHeight="1" x14ac:dyDescent="0.2">
      <c r="Q545" s="2"/>
      <c r="R545" s="2"/>
    </row>
    <row r="546" spans="17:18" ht="14.25" customHeight="1" x14ac:dyDescent="0.2">
      <c r="Q546" s="2"/>
      <c r="R546" s="2"/>
    </row>
    <row r="547" spans="17:18" ht="14.25" customHeight="1" x14ac:dyDescent="0.2">
      <c r="Q547" s="2"/>
      <c r="R547" s="2"/>
    </row>
    <row r="548" spans="17:18" ht="14.25" customHeight="1" x14ac:dyDescent="0.2">
      <c r="Q548" s="2"/>
      <c r="R548" s="2"/>
    </row>
    <row r="549" spans="17:18" ht="14.25" customHeight="1" x14ac:dyDescent="0.2">
      <c r="Q549" s="2"/>
      <c r="R549" s="2"/>
    </row>
    <row r="550" spans="17:18" ht="14.25" customHeight="1" x14ac:dyDescent="0.2">
      <c r="Q550" s="2"/>
      <c r="R550" s="2"/>
    </row>
    <row r="551" spans="17:18" ht="14.25" customHeight="1" x14ac:dyDescent="0.2">
      <c r="Q551" s="2"/>
      <c r="R551" s="2"/>
    </row>
    <row r="552" spans="17:18" ht="14.25" customHeight="1" x14ac:dyDescent="0.2">
      <c r="Q552" s="2"/>
      <c r="R552" s="2"/>
    </row>
    <row r="553" spans="17:18" ht="14.25" customHeight="1" x14ac:dyDescent="0.2">
      <c r="Q553" s="2"/>
      <c r="R553" s="2"/>
    </row>
    <row r="554" spans="17:18" ht="14.25" customHeight="1" x14ac:dyDescent="0.2">
      <c r="Q554" s="2"/>
      <c r="R554" s="2"/>
    </row>
    <row r="555" spans="17:18" ht="14.25" customHeight="1" x14ac:dyDescent="0.2">
      <c r="Q555" s="2"/>
      <c r="R555" s="2"/>
    </row>
    <row r="556" spans="17:18" ht="14.25" customHeight="1" x14ac:dyDescent="0.2">
      <c r="Q556" s="2"/>
      <c r="R556" s="2"/>
    </row>
    <row r="557" spans="17:18" ht="14.25" customHeight="1" x14ac:dyDescent="0.2">
      <c r="Q557" s="2"/>
      <c r="R557" s="2"/>
    </row>
    <row r="558" spans="17:18" ht="14.25" customHeight="1" x14ac:dyDescent="0.2">
      <c r="Q558" s="2"/>
      <c r="R558" s="2"/>
    </row>
    <row r="559" spans="17:18" ht="14.25" customHeight="1" x14ac:dyDescent="0.2">
      <c r="Q559" s="2"/>
      <c r="R559" s="2"/>
    </row>
    <row r="560" spans="17:18" ht="14.25" customHeight="1" x14ac:dyDescent="0.2">
      <c r="Q560" s="2"/>
      <c r="R560" s="2"/>
    </row>
    <row r="561" spans="17:18" ht="14.25" customHeight="1" x14ac:dyDescent="0.2">
      <c r="Q561" s="2"/>
      <c r="R561" s="2"/>
    </row>
    <row r="562" spans="17:18" ht="14.25" customHeight="1" x14ac:dyDescent="0.2">
      <c r="Q562" s="2"/>
      <c r="R562" s="2"/>
    </row>
    <row r="563" spans="17:18" ht="14.25" customHeight="1" x14ac:dyDescent="0.2">
      <c r="Q563" s="2"/>
      <c r="R563" s="2"/>
    </row>
    <row r="564" spans="17:18" ht="14.25" customHeight="1" x14ac:dyDescent="0.2">
      <c r="Q564" s="2"/>
      <c r="R564" s="2"/>
    </row>
    <row r="565" spans="17:18" ht="14.25" customHeight="1" x14ac:dyDescent="0.2">
      <c r="Q565" s="2"/>
      <c r="R565" s="2"/>
    </row>
    <row r="566" spans="17:18" ht="14.25" customHeight="1" x14ac:dyDescent="0.2">
      <c r="Q566" s="2"/>
      <c r="R566" s="2"/>
    </row>
    <row r="567" spans="17:18" ht="14.25" customHeight="1" x14ac:dyDescent="0.2">
      <c r="Q567" s="2"/>
      <c r="R567" s="2"/>
    </row>
    <row r="568" spans="17:18" ht="14.25" customHeight="1" x14ac:dyDescent="0.2">
      <c r="Q568" s="2"/>
      <c r="R568" s="2"/>
    </row>
    <row r="569" spans="17:18" ht="14.25" customHeight="1" x14ac:dyDescent="0.2">
      <c r="Q569" s="2"/>
      <c r="R569" s="2"/>
    </row>
    <row r="570" spans="17:18" ht="14.25" customHeight="1" x14ac:dyDescent="0.2">
      <c r="Q570" s="2"/>
      <c r="R570" s="2"/>
    </row>
    <row r="571" spans="17:18" ht="14.25" customHeight="1" x14ac:dyDescent="0.2">
      <c r="Q571" s="2"/>
      <c r="R571" s="2"/>
    </row>
    <row r="572" spans="17:18" ht="14.25" customHeight="1" x14ac:dyDescent="0.2">
      <c r="Q572" s="2"/>
      <c r="R572" s="2"/>
    </row>
    <row r="573" spans="17:18" ht="14.25" customHeight="1" x14ac:dyDescent="0.2">
      <c r="Q573" s="2"/>
      <c r="R573" s="2"/>
    </row>
    <row r="574" spans="17:18" ht="14.25" customHeight="1" x14ac:dyDescent="0.2">
      <c r="Q574" s="2"/>
      <c r="R574" s="2"/>
    </row>
    <row r="575" spans="17:18" ht="14.25" customHeight="1" x14ac:dyDescent="0.2">
      <c r="Q575" s="2"/>
      <c r="R575" s="2"/>
    </row>
    <row r="576" spans="17:18" ht="14.25" customHeight="1" x14ac:dyDescent="0.2">
      <c r="Q576" s="2"/>
      <c r="R576" s="2"/>
    </row>
    <row r="577" spans="17:18" ht="14.25" customHeight="1" x14ac:dyDescent="0.2">
      <c r="Q577" s="2"/>
      <c r="R577" s="2"/>
    </row>
    <row r="578" spans="17:18" ht="14.25" customHeight="1" x14ac:dyDescent="0.2">
      <c r="Q578" s="2"/>
      <c r="R578" s="2"/>
    </row>
    <row r="579" spans="17:18" ht="14.25" customHeight="1" x14ac:dyDescent="0.2">
      <c r="Q579" s="2"/>
      <c r="R579" s="2"/>
    </row>
    <row r="580" spans="17:18" ht="14.25" customHeight="1" x14ac:dyDescent="0.2">
      <c r="Q580" s="2"/>
      <c r="R580" s="2"/>
    </row>
    <row r="581" spans="17:18" ht="14.25" customHeight="1" x14ac:dyDescent="0.2">
      <c r="Q581" s="2"/>
      <c r="R581" s="2"/>
    </row>
    <row r="582" spans="17:18" ht="14.25" customHeight="1" x14ac:dyDescent="0.2">
      <c r="Q582" s="2"/>
      <c r="R582" s="2"/>
    </row>
    <row r="583" spans="17:18" ht="14.25" customHeight="1" x14ac:dyDescent="0.2">
      <c r="Q583" s="2"/>
      <c r="R583" s="2"/>
    </row>
    <row r="584" spans="17:18" ht="14.25" customHeight="1" x14ac:dyDescent="0.2">
      <c r="Q584" s="2"/>
      <c r="R584" s="2"/>
    </row>
    <row r="585" spans="17:18" ht="14.25" customHeight="1" x14ac:dyDescent="0.2">
      <c r="Q585" s="2"/>
      <c r="R585" s="2"/>
    </row>
    <row r="586" spans="17:18" ht="14.25" customHeight="1" x14ac:dyDescent="0.2">
      <c r="Q586" s="2"/>
      <c r="R586" s="2"/>
    </row>
    <row r="587" spans="17:18" ht="14.25" customHeight="1" x14ac:dyDescent="0.2">
      <c r="Q587" s="2"/>
      <c r="R587" s="2"/>
    </row>
    <row r="588" spans="17:18" ht="14.25" customHeight="1" x14ac:dyDescent="0.2">
      <c r="Q588" s="2"/>
      <c r="R588" s="2"/>
    </row>
    <row r="589" spans="17:18" ht="14.25" customHeight="1" x14ac:dyDescent="0.2">
      <c r="Q589" s="2"/>
      <c r="R589" s="2"/>
    </row>
    <row r="590" spans="17:18" ht="14.25" customHeight="1" x14ac:dyDescent="0.2">
      <c r="Q590" s="2"/>
      <c r="R590" s="2"/>
    </row>
    <row r="591" spans="17:18" ht="14.25" customHeight="1" x14ac:dyDescent="0.2">
      <c r="Q591" s="2"/>
      <c r="R591" s="2"/>
    </row>
    <row r="592" spans="17:18" ht="14.25" customHeight="1" x14ac:dyDescent="0.2">
      <c r="Q592" s="2"/>
      <c r="R592" s="2"/>
    </row>
    <row r="593" spans="17:18" ht="14.25" customHeight="1" x14ac:dyDescent="0.2">
      <c r="Q593" s="2"/>
      <c r="R593" s="2"/>
    </row>
    <row r="594" spans="17:18" ht="14.25" customHeight="1" x14ac:dyDescent="0.2">
      <c r="Q594" s="2"/>
      <c r="R594" s="2"/>
    </row>
    <row r="595" spans="17:18" ht="14.25" customHeight="1" x14ac:dyDescent="0.2">
      <c r="Q595" s="2"/>
      <c r="R595" s="2"/>
    </row>
    <row r="596" spans="17:18" ht="14.25" customHeight="1" x14ac:dyDescent="0.2">
      <c r="Q596" s="2"/>
      <c r="R596" s="2"/>
    </row>
    <row r="597" spans="17:18" ht="14.25" customHeight="1" x14ac:dyDescent="0.2">
      <c r="Q597" s="2"/>
      <c r="R597" s="2"/>
    </row>
    <row r="598" spans="17:18" ht="14.25" customHeight="1" x14ac:dyDescent="0.2">
      <c r="Q598" s="2"/>
      <c r="R598" s="2"/>
    </row>
    <row r="599" spans="17:18" ht="14.25" customHeight="1" x14ac:dyDescent="0.2">
      <c r="Q599" s="2"/>
      <c r="R599" s="2"/>
    </row>
    <row r="600" spans="17:18" ht="14.25" customHeight="1" x14ac:dyDescent="0.2">
      <c r="Q600" s="2"/>
      <c r="R600" s="2"/>
    </row>
    <row r="601" spans="17:18" ht="14.25" customHeight="1" x14ac:dyDescent="0.2">
      <c r="Q601" s="2"/>
      <c r="R601" s="2"/>
    </row>
    <row r="602" spans="17:18" ht="14.25" customHeight="1" x14ac:dyDescent="0.2">
      <c r="Q602" s="2"/>
      <c r="R602" s="2"/>
    </row>
    <row r="603" spans="17:18" ht="14.25" customHeight="1" x14ac:dyDescent="0.2">
      <c r="Q603" s="2"/>
      <c r="R603" s="2"/>
    </row>
    <row r="604" spans="17:18" ht="14.25" customHeight="1" x14ac:dyDescent="0.2">
      <c r="Q604" s="2"/>
      <c r="R604" s="2"/>
    </row>
    <row r="605" spans="17:18" ht="14.25" customHeight="1" x14ac:dyDescent="0.2">
      <c r="Q605" s="2"/>
      <c r="R605" s="2"/>
    </row>
    <row r="606" spans="17:18" ht="14.25" customHeight="1" x14ac:dyDescent="0.2">
      <c r="Q606" s="2"/>
      <c r="R606" s="2"/>
    </row>
    <row r="607" spans="17:18" ht="14.25" customHeight="1" x14ac:dyDescent="0.2">
      <c r="Q607" s="2"/>
      <c r="R607" s="2"/>
    </row>
    <row r="608" spans="17:18" ht="14.25" customHeight="1" x14ac:dyDescent="0.2">
      <c r="Q608" s="2"/>
      <c r="R608" s="2"/>
    </row>
    <row r="609" spans="17:18" ht="14.25" customHeight="1" x14ac:dyDescent="0.2">
      <c r="Q609" s="2"/>
      <c r="R609" s="2"/>
    </row>
    <row r="610" spans="17:18" ht="14.25" customHeight="1" x14ac:dyDescent="0.2">
      <c r="Q610" s="2"/>
      <c r="R610" s="2"/>
    </row>
    <row r="611" spans="17:18" ht="14.25" customHeight="1" x14ac:dyDescent="0.2">
      <c r="Q611" s="2"/>
      <c r="R611" s="2"/>
    </row>
    <row r="612" spans="17:18" ht="14.25" customHeight="1" x14ac:dyDescent="0.2">
      <c r="Q612" s="2"/>
      <c r="R612" s="2"/>
    </row>
    <row r="613" spans="17:18" ht="14.25" customHeight="1" x14ac:dyDescent="0.2">
      <c r="Q613" s="2"/>
      <c r="R613" s="2"/>
    </row>
    <row r="614" spans="17:18" ht="14.25" customHeight="1" x14ac:dyDescent="0.2">
      <c r="Q614" s="2"/>
      <c r="R614" s="2"/>
    </row>
    <row r="615" spans="17:18" ht="14.25" customHeight="1" x14ac:dyDescent="0.2">
      <c r="Q615" s="2"/>
      <c r="R615" s="2"/>
    </row>
    <row r="616" spans="17:18" ht="14.25" customHeight="1" x14ac:dyDescent="0.2">
      <c r="Q616" s="2"/>
      <c r="R616" s="2"/>
    </row>
    <row r="617" spans="17:18" ht="14.25" customHeight="1" x14ac:dyDescent="0.2">
      <c r="Q617" s="2"/>
      <c r="R617" s="2"/>
    </row>
    <row r="618" spans="17:18" ht="14.25" customHeight="1" x14ac:dyDescent="0.2">
      <c r="Q618" s="2"/>
      <c r="R618" s="2"/>
    </row>
    <row r="619" spans="17:18" ht="14.25" customHeight="1" x14ac:dyDescent="0.2">
      <c r="Q619" s="2"/>
      <c r="R619" s="2"/>
    </row>
    <row r="620" spans="17:18" ht="14.25" customHeight="1" x14ac:dyDescent="0.2">
      <c r="Q620" s="2"/>
      <c r="R620" s="2"/>
    </row>
    <row r="621" spans="17:18" ht="14.25" customHeight="1" x14ac:dyDescent="0.2">
      <c r="Q621" s="2"/>
      <c r="R621" s="2"/>
    </row>
    <row r="622" spans="17:18" ht="14.25" customHeight="1" x14ac:dyDescent="0.2">
      <c r="Q622" s="2"/>
      <c r="R622" s="2"/>
    </row>
    <row r="623" spans="17:18" ht="14.25" customHeight="1" x14ac:dyDescent="0.2">
      <c r="Q623" s="2"/>
      <c r="R623" s="2"/>
    </row>
    <row r="624" spans="17:18" ht="14.25" customHeight="1" x14ac:dyDescent="0.2">
      <c r="Q624" s="2"/>
      <c r="R624" s="2"/>
    </row>
    <row r="625" spans="17:18" ht="14.25" customHeight="1" x14ac:dyDescent="0.2">
      <c r="Q625" s="2"/>
      <c r="R625" s="2"/>
    </row>
    <row r="626" spans="17:18" ht="14.25" customHeight="1" x14ac:dyDescent="0.2">
      <c r="Q626" s="2"/>
      <c r="R626" s="2"/>
    </row>
    <row r="627" spans="17:18" ht="14.25" customHeight="1" x14ac:dyDescent="0.2">
      <c r="Q627" s="2"/>
      <c r="R627" s="2"/>
    </row>
    <row r="628" spans="17:18" ht="14.25" customHeight="1" x14ac:dyDescent="0.2">
      <c r="Q628" s="2"/>
      <c r="R628" s="2"/>
    </row>
    <row r="629" spans="17:18" ht="14.25" customHeight="1" x14ac:dyDescent="0.2">
      <c r="Q629" s="2"/>
      <c r="R629" s="2"/>
    </row>
    <row r="630" spans="17:18" ht="14.25" customHeight="1" x14ac:dyDescent="0.2">
      <c r="Q630" s="2"/>
      <c r="R630" s="2"/>
    </row>
    <row r="631" spans="17:18" ht="14.25" customHeight="1" x14ac:dyDescent="0.2">
      <c r="Q631" s="2"/>
      <c r="R631" s="2"/>
    </row>
    <row r="632" spans="17:18" ht="14.25" customHeight="1" x14ac:dyDescent="0.2">
      <c r="Q632" s="2"/>
      <c r="R632" s="2"/>
    </row>
    <row r="633" spans="17:18" ht="14.25" customHeight="1" x14ac:dyDescent="0.2">
      <c r="Q633" s="2"/>
      <c r="R633" s="2"/>
    </row>
    <row r="634" spans="17:18" ht="14.25" customHeight="1" x14ac:dyDescent="0.2">
      <c r="Q634" s="2"/>
      <c r="R634" s="2"/>
    </row>
    <row r="635" spans="17:18" ht="14.25" customHeight="1" x14ac:dyDescent="0.2">
      <c r="Q635" s="2"/>
      <c r="R635" s="2"/>
    </row>
    <row r="636" spans="17:18" ht="14.25" customHeight="1" x14ac:dyDescent="0.2">
      <c r="Q636" s="2"/>
      <c r="R636" s="2"/>
    </row>
    <row r="637" spans="17:18" ht="14.25" customHeight="1" x14ac:dyDescent="0.2">
      <c r="Q637" s="2"/>
      <c r="R637" s="2"/>
    </row>
    <row r="638" spans="17:18" ht="14.25" customHeight="1" x14ac:dyDescent="0.2">
      <c r="Q638" s="2"/>
      <c r="R638" s="2"/>
    </row>
    <row r="639" spans="17:18" ht="14.25" customHeight="1" x14ac:dyDescent="0.2">
      <c r="Q639" s="2"/>
      <c r="R639" s="2"/>
    </row>
    <row r="640" spans="17:18" ht="14.25" customHeight="1" x14ac:dyDescent="0.2">
      <c r="Q640" s="2"/>
      <c r="R640" s="2"/>
    </row>
    <row r="641" spans="17:18" ht="14.25" customHeight="1" x14ac:dyDescent="0.2">
      <c r="Q641" s="2"/>
      <c r="R641" s="2"/>
    </row>
    <row r="642" spans="17:18" ht="14.25" customHeight="1" x14ac:dyDescent="0.2">
      <c r="Q642" s="2"/>
      <c r="R642" s="2"/>
    </row>
    <row r="643" spans="17:18" ht="14.25" customHeight="1" x14ac:dyDescent="0.2">
      <c r="Q643" s="2"/>
      <c r="R643" s="2"/>
    </row>
    <row r="644" spans="17:18" ht="14.25" customHeight="1" x14ac:dyDescent="0.2">
      <c r="Q644" s="2"/>
      <c r="R644" s="2"/>
    </row>
    <row r="645" spans="17:18" ht="14.25" customHeight="1" x14ac:dyDescent="0.2">
      <c r="Q645" s="2"/>
      <c r="R645" s="2"/>
    </row>
    <row r="646" spans="17:18" ht="14.25" customHeight="1" x14ac:dyDescent="0.2">
      <c r="Q646" s="2"/>
      <c r="R646" s="2"/>
    </row>
    <row r="647" spans="17:18" ht="14.25" customHeight="1" x14ac:dyDescent="0.2">
      <c r="Q647" s="2"/>
      <c r="R647" s="2"/>
    </row>
    <row r="648" spans="17:18" ht="14.25" customHeight="1" x14ac:dyDescent="0.2">
      <c r="Q648" s="2"/>
      <c r="R648" s="2"/>
    </row>
    <row r="649" spans="17:18" ht="14.25" customHeight="1" x14ac:dyDescent="0.2">
      <c r="Q649" s="2"/>
      <c r="R649" s="2"/>
    </row>
    <row r="650" spans="17:18" ht="14.25" customHeight="1" x14ac:dyDescent="0.2">
      <c r="Q650" s="2"/>
      <c r="R650" s="2"/>
    </row>
    <row r="651" spans="17:18" ht="14.25" customHeight="1" x14ac:dyDescent="0.2">
      <c r="Q651" s="2"/>
      <c r="R651" s="2"/>
    </row>
    <row r="652" spans="17:18" ht="14.25" customHeight="1" x14ac:dyDescent="0.2">
      <c r="Q652" s="2"/>
      <c r="R652" s="2"/>
    </row>
    <row r="653" spans="17:18" ht="14.25" customHeight="1" x14ac:dyDescent="0.2">
      <c r="Q653" s="2"/>
      <c r="R653" s="2"/>
    </row>
    <row r="654" spans="17:18" ht="14.25" customHeight="1" x14ac:dyDescent="0.2">
      <c r="Q654" s="2"/>
      <c r="R654" s="2"/>
    </row>
    <row r="655" spans="17:18" ht="14.25" customHeight="1" x14ac:dyDescent="0.2">
      <c r="Q655" s="2"/>
      <c r="R655" s="2"/>
    </row>
    <row r="656" spans="17:18" ht="14.25" customHeight="1" x14ac:dyDescent="0.2">
      <c r="Q656" s="2"/>
      <c r="R656" s="2"/>
    </row>
    <row r="657" spans="17:18" ht="14.25" customHeight="1" x14ac:dyDescent="0.2">
      <c r="Q657" s="2"/>
      <c r="R657" s="2"/>
    </row>
    <row r="658" spans="17:18" ht="14.25" customHeight="1" x14ac:dyDescent="0.2">
      <c r="Q658" s="2"/>
      <c r="R658" s="2"/>
    </row>
    <row r="659" spans="17:18" ht="14.25" customHeight="1" x14ac:dyDescent="0.2">
      <c r="Q659" s="2"/>
      <c r="R659" s="2"/>
    </row>
    <row r="660" spans="17:18" ht="14.25" customHeight="1" x14ac:dyDescent="0.2">
      <c r="Q660" s="2"/>
      <c r="R660" s="2"/>
    </row>
    <row r="661" spans="17:18" ht="14.25" customHeight="1" x14ac:dyDescent="0.2">
      <c r="Q661" s="2"/>
      <c r="R661" s="2"/>
    </row>
    <row r="662" spans="17:18" ht="14.25" customHeight="1" x14ac:dyDescent="0.2">
      <c r="Q662" s="2"/>
      <c r="R662" s="2"/>
    </row>
    <row r="663" spans="17:18" ht="14.25" customHeight="1" x14ac:dyDescent="0.2">
      <c r="Q663" s="2"/>
      <c r="R663" s="2"/>
    </row>
    <row r="664" spans="17:18" ht="14.25" customHeight="1" x14ac:dyDescent="0.2">
      <c r="Q664" s="2"/>
      <c r="R664" s="2"/>
    </row>
    <row r="665" spans="17:18" ht="14.25" customHeight="1" x14ac:dyDescent="0.2">
      <c r="Q665" s="2"/>
      <c r="R665" s="2"/>
    </row>
    <row r="666" spans="17:18" ht="14.25" customHeight="1" x14ac:dyDescent="0.2">
      <c r="Q666" s="2"/>
      <c r="R666" s="2"/>
    </row>
    <row r="667" spans="17:18" ht="14.25" customHeight="1" x14ac:dyDescent="0.2">
      <c r="Q667" s="2"/>
      <c r="R667" s="2"/>
    </row>
    <row r="668" spans="17:18" ht="14.25" customHeight="1" x14ac:dyDescent="0.2">
      <c r="Q668" s="2"/>
      <c r="R668" s="2"/>
    </row>
    <row r="669" spans="17:18" ht="14.25" customHeight="1" x14ac:dyDescent="0.2">
      <c r="Q669" s="2"/>
      <c r="R669" s="2"/>
    </row>
    <row r="670" spans="17:18" ht="14.25" customHeight="1" x14ac:dyDescent="0.2">
      <c r="Q670" s="2"/>
      <c r="R670" s="2"/>
    </row>
    <row r="671" spans="17:18" ht="14.25" customHeight="1" x14ac:dyDescent="0.2">
      <c r="Q671" s="2"/>
      <c r="R671" s="2"/>
    </row>
    <row r="672" spans="17:18" ht="14.25" customHeight="1" x14ac:dyDescent="0.2">
      <c r="Q672" s="2"/>
      <c r="R672" s="2"/>
    </row>
    <row r="673" spans="17:18" ht="14.25" customHeight="1" x14ac:dyDescent="0.2">
      <c r="Q673" s="2"/>
      <c r="R673" s="2"/>
    </row>
    <row r="674" spans="17:18" ht="14.25" customHeight="1" x14ac:dyDescent="0.2">
      <c r="Q674" s="2"/>
      <c r="R674" s="2"/>
    </row>
    <row r="675" spans="17:18" ht="14.25" customHeight="1" x14ac:dyDescent="0.2">
      <c r="Q675" s="2"/>
      <c r="R675" s="2"/>
    </row>
    <row r="676" spans="17:18" ht="14.25" customHeight="1" x14ac:dyDescent="0.2">
      <c r="Q676" s="2"/>
      <c r="R676" s="2"/>
    </row>
    <row r="677" spans="17:18" ht="14.25" customHeight="1" x14ac:dyDescent="0.2">
      <c r="Q677" s="2"/>
      <c r="R677" s="2"/>
    </row>
    <row r="678" spans="17:18" ht="14.25" customHeight="1" x14ac:dyDescent="0.2">
      <c r="Q678" s="2"/>
      <c r="R678" s="2"/>
    </row>
    <row r="679" spans="17:18" ht="14.25" customHeight="1" x14ac:dyDescent="0.2">
      <c r="Q679" s="2"/>
      <c r="R679" s="2"/>
    </row>
    <row r="680" spans="17:18" ht="14.25" customHeight="1" x14ac:dyDescent="0.2">
      <c r="Q680" s="2"/>
      <c r="R680" s="2"/>
    </row>
    <row r="681" spans="17:18" ht="14.25" customHeight="1" x14ac:dyDescent="0.2">
      <c r="Q681" s="2"/>
      <c r="R681" s="2"/>
    </row>
    <row r="682" spans="17:18" ht="14.25" customHeight="1" x14ac:dyDescent="0.2">
      <c r="Q682" s="2"/>
      <c r="R682" s="2"/>
    </row>
    <row r="683" spans="17:18" ht="14.25" customHeight="1" x14ac:dyDescent="0.2">
      <c r="Q683" s="2"/>
      <c r="R683" s="2"/>
    </row>
    <row r="684" spans="17:18" ht="14.25" customHeight="1" x14ac:dyDescent="0.2">
      <c r="Q684" s="2"/>
      <c r="R684" s="2"/>
    </row>
    <row r="685" spans="17:18" ht="14.25" customHeight="1" x14ac:dyDescent="0.2">
      <c r="Q685" s="2"/>
      <c r="R685" s="2"/>
    </row>
    <row r="686" spans="17:18" ht="14.25" customHeight="1" x14ac:dyDescent="0.2">
      <c r="Q686" s="2"/>
      <c r="R686" s="2"/>
    </row>
    <row r="687" spans="17:18" ht="14.25" customHeight="1" x14ac:dyDescent="0.2">
      <c r="Q687" s="2"/>
      <c r="R687" s="2"/>
    </row>
    <row r="688" spans="17:18" ht="14.25" customHeight="1" x14ac:dyDescent="0.2">
      <c r="Q688" s="2"/>
      <c r="R688" s="2"/>
    </row>
    <row r="689" spans="17:18" ht="14.25" customHeight="1" x14ac:dyDescent="0.2">
      <c r="Q689" s="2"/>
      <c r="R689" s="2"/>
    </row>
    <row r="690" spans="17:18" ht="14.25" customHeight="1" x14ac:dyDescent="0.2">
      <c r="Q690" s="2"/>
      <c r="R690" s="2"/>
    </row>
    <row r="691" spans="17:18" ht="14.25" customHeight="1" x14ac:dyDescent="0.2">
      <c r="Q691" s="2"/>
      <c r="R691" s="2"/>
    </row>
    <row r="692" spans="17:18" ht="14.25" customHeight="1" x14ac:dyDescent="0.2">
      <c r="Q692" s="2"/>
      <c r="R692" s="2"/>
    </row>
    <row r="693" spans="17:18" ht="14.25" customHeight="1" x14ac:dyDescent="0.2">
      <c r="Q693" s="2"/>
      <c r="R693" s="2"/>
    </row>
    <row r="694" spans="17:18" ht="14.25" customHeight="1" x14ac:dyDescent="0.2">
      <c r="Q694" s="2"/>
      <c r="R694" s="2"/>
    </row>
    <row r="695" spans="17:18" ht="14.25" customHeight="1" x14ac:dyDescent="0.2">
      <c r="Q695" s="2"/>
      <c r="R695" s="2"/>
    </row>
    <row r="696" spans="17:18" ht="14.25" customHeight="1" x14ac:dyDescent="0.2">
      <c r="Q696" s="2"/>
      <c r="R696" s="2"/>
    </row>
    <row r="697" spans="17:18" ht="14.25" customHeight="1" x14ac:dyDescent="0.2">
      <c r="Q697" s="2"/>
      <c r="R697" s="2"/>
    </row>
    <row r="698" spans="17:18" ht="14.25" customHeight="1" x14ac:dyDescent="0.2">
      <c r="Q698" s="2"/>
      <c r="R698" s="2"/>
    </row>
    <row r="699" spans="17:18" ht="14.25" customHeight="1" x14ac:dyDescent="0.2">
      <c r="Q699" s="2"/>
      <c r="R699" s="2"/>
    </row>
    <row r="700" spans="17:18" ht="14.25" customHeight="1" x14ac:dyDescent="0.2">
      <c r="Q700" s="2"/>
      <c r="R700" s="2"/>
    </row>
    <row r="701" spans="17:18" ht="14.25" customHeight="1" x14ac:dyDescent="0.2">
      <c r="Q701" s="2"/>
      <c r="R701" s="2"/>
    </row>
    <row r="702" spans="17:18" ht="14.25" customHeight="1" x14ac:dyDescent="0.2">
      <c r="Q702" s="2"/>
      <c r="R702" s="2"/>
    </row>
    <row r="703" spans="17:18" ht="14.25" customHeight="1" x14ac:dyDescent="0.2">
      <c r="Q703" s="2"/>
      <c r="R703" s="2"/>
    </row>
    <row r="704" spans="17:18" ht="14.25" customHeight="1" x14ac:dyDescent="0.2">
      <c r="Q704" s="2"/>
      <c r="R704" s="2"/>
    </row>
    <row r="705" spans="17:18" ht="14.25" customHeight="1" x14ac:dyDescent="0.2">
      <c r="Q705" s="2"/>
      <c r="R705" s="2"/>
    </row>
    <row r="706" spans="17:18" ht="14.25" customHeight="1" x14ac:dyDescent="0.2">
      <c r="Q706" s="2"/>
      <c r="R706" s="2"/>
    </row>
    <row r="707" spans="17:18" ht="14.25" customHeight="1" x14ac:dyDescent="0.2">
      <c r="Q707" s="2"/>
      <c r="R707" s="2"/>
    </row>
    <row r="708" spans="17:18" ht="14.25" customHeight="1" x14ac:dyDescent="0.2">
      <c r="Q708" s="2"/>
      <c r="R708" s="2"/>
    </row>
    <row r="709" spans="17:18" ht="14.25" customHeight="1" x14ac:dyDescent="0.2">
      <c r="Q709" s="2"/>
      <c r="R709" s="2"/>
    </row>
    <row r="710" spans="17:18" ht="14.25" customHeight="1" x14ac:dyDescent="0.2">
      <c r="Q710" s="2"/>
      <c r="R710" s="2"/>
    </row>
    <row r="711" spans="17:18" ht="14.25" customHeight="1" x14ac:dyDescent="0.2">
      <c r="Q711" s="2"/>
      <c r="R711" s="2"/>
    </row>
    <row r="712" spans="17:18" ht="14.25" customHeight="1" x14ac:dyDescent="0.2">
      <c r="Q712" s="2"/>
      <c r="R712" s="2"/>
    </row>
    <row r="713" spans="17:18" ht="14.25" customHeight="1" x14ac:dyDescent="0.2">
      <c r="Q713" s="2"/>
      <c r="R713" s="2"/>
    </row>
    <row r="714" spans="17:18" ht="14.25" customHeight="1" x14ac:dyDescent="0.2">
      <c r="Q714" s="2"/>
      <c r="R714" s="2"/>
    </row>
    <row r="715" spans="17:18" ht="14.25" customHeight="1" x14ac:dyDescent="0.2">
      <c r="Q715" s="2"/>
      <c r="R715" s="2"/>
    </row>
    <row r="716" spans="17:18" ht="14.25" customHeight="1" x14ac:dyDescent="0.2">
      <c r="Q716" s="2"/>
      <c r="R716" s="2"/>
    </row>
    <row r="717" spans="17:18" ht="14.25" customHeight="1" x14ac:dyDescent="0.2">
      <c r="Q717" s="2"/>
      <c r="R717" s="2"/>
    </row>
    <row r="718" spans="17:18" ht="14.25" customHeight="1" x14ac:dyDescent="0.2">
      <c r="Q718" s="2"/>
      <c r="R718" s="2"/>
    </row>
    <row r="719" spans="17:18" ht="14.25" customHeight="1" x14ac:dyDescent="0.2">
      <c r="Q719" s="2"/>
      <c r="R719" s="2"/>
    </row>
    <row r="720" spans="17:18" ht="14.25" customHeight="1" x14ac:dyDescent="0.2">
      <c r="Q720" s="2"/>
      <c r="R720" s="2"/>
    </row>
    <row r="721" spans="17:18" ht="14.25" customHeight="1" x14ac:dyDescent="0.2">
      <c r="Q721" s="2"/>
      <c r="R721" s="2"/>
    </row>
    <row r="722" spans="17:18" ht="14.25" customHeight="1" x14ac:dyDescent="0.2">
      <c r="Q722" s="2"/>
      <c r="R722" s="2"/>
    </row>
    <row r="723" spans="17:18" ht="14.25" customHeight="1" x14ac:dyDescent="0.2">
      <c r="Q723" s="2"/>
      <c r="R723" s="2"/>
    </row>
    <row r="724" spans="17:18" ht="14.25" customHeight="1" x14ac:dyDescent="0.2">
      <c r="Q724" s="2"/>
      <c r="R724" s="2"/>
    </row>
    <row r="725" spans="17:18" ht="14.25" customHeight="1" x14ac:dyDescent="0.2">
      <c r="Q725" s="2"/>
      <c r="R725" s="2"/>
    </row>
    <row r="726" spans="17:18" ht="14.25" customHeight="1" x14ac:dyDescent="0.2">
      <c r="Q726" s="2"/>
      <c r="R726" s="2"/>
    </row>
    <row r="727" spans="17:18" ht="14.25" customHeight="1" x14ac:dyDescent="0.2">
      <c r="Q727" s="2"/>
      <c r="R727" s="2"/>
    </row>
    <row r="728" spans="17:18" ht="14.25" customHeight="1" x14ac:dyDescent="0.2">
      <c r="Q728" s="2"/>
      <c r="R728" s="2"/>
    </row>
    <row r="729" spans="17:18" ht="14.25" customHeight="1" x14ac:dyDescent="0.2">
      <c r="Q729" s="2"/>
      <c r="R729" s="2"/>
    </row>
    <row r="730" spans="17:18" ht="14.25" customHeight="1" x14ac:dyDescent="0.2">
      <c r="Q730" s="2"/>
      <c r="R730" s="2"/>
    </row>
    <row r="731" spans="17:18" ht="14.25" customHeight="1" x14ac:dyDescent="0.2">
      <c r="Q731" s="2"/>
      <c r="R731" s="2"/>
    </row>
    <row r="732" spans="17:18" ht="14.25" customHeight="1" x14ac:dyDescent="0.2">
      <c r="Q732" s="2"/>
      <c r="R732" s="2"/>
    </row>
    <row r="733" spans="17:18" ht="14.25" customHeight="1" x14ac:dyDescent="0.2">
      <c r="Q733" s="2"/>
      <c r="R733" s="2"/>
    </row>
    <row r="734" spans="17:18" ht="14.25" customHeight="1" x14ac:dyDescent="0.2">
      <c r="Q734" s="2"/>
      <c r="R734" s="2"/>
    </row>
    <row r="735" spans="17:18" ht="14.25" customHeight="1" x14ac:dyDescent="0.2">
      <c r="Q735" s="2"/>
      <c r="R735" s="2"/>
    </row>
    <row r="736" spans="17:18" ht="14.25" customHeight="1" x14ac:dyDescent="0.2">
      <c r="Q736" s="2"/>
      <c r="R736" s="2"/>
    </row>
    <row r="737" spans="17:18" ht="14.25" customHeight="1" x14ac:dyDescent="0.2">
      <c r="Q737" s="2"/>
      <c r="R737" s="2"/>
    </row>
    <row r="738" spans="17:18" ht="14.25" customHeight="1" x14ac:dyDescent="0.2">
      <c r="Q738" s="2"/>
      <c r="R738" s="2"/>
    </row>
    <row r="739" spans="17:18" ht="14.25" customHeight="1" x14ac:dyDescent="0.2">
      <c r="Q739" s="2"/>
      <c r="R739" s="2"/>
    </row>
    <row r="740" spans="17:18" ht="14.25" customHeight="1" x14ac:dyDescent="0.2">
      <c r="Q740" s="2"/>
      <c r="R740" s="2"/>
    </row>
    <row r="741" spans="17:18" ht="14.25" customHeight="1" x14ac:dyDescent="0.2">
      <c r="Q741" s="2"/>
      <c r="R741" s="2"/>
    </row>
    <row r="742" spans="17:18" ht="14.25" customHeight="1" x14ac:dyDescent="0.2">
      <c r="Q742" s="2"/>
      <c r="R742" s="2"/>
    </row>
    <row r="743" spans="17:18" ht="14.25" customHeight="1" x14ac:dyDescent="0.2">
      <c r="Q743" s="2"/>
      <c r="R743" s="2"/>
    </row>
    <row r="744" spans="17:18" ht="14.25" customHeight="1" x14ac:dyDescent="0.2">
      <c r="Q744" s="2"/>
      <c r="R744" s="2"/>
    </row>
    <row r="745" spans="17:18" ht="14.25" customHeight="1" x14ac:dyDescent="0.2">
      <c r="Q745" s="2"/>
      <c r="R745" s="2"/>
    </row>
    <row r="746" spans="17:18" ht="14.25" customHeight="1" x14ac:dyDescent="0.2">
      <c r="Q746" s="2"/>
      <c r="R746" s="2"/>
    </row>
    <row r="747" spans="17:18" ht="14.25" customHeight="1" x14ac:dyDescent="0.2">
      <c r="Q747" s="2"/>
      <c r="R747" s="2"/>
    </row>
    <row r="748" spans="17:18" ht="14.25" customHeight="1" x14ac:dyDescent="0.2">
      <c r="Q748" s="2"/>
      <c r="R748" s="2"/>
    </row>
    <row r="749" spans="17:18" ht="14.25" customHeight="1" x14ac:dyDescent="0.2">
      <c r="Q749" s="2"/>
      <c r="R749" s="2"/>
    </row>
    <row r="750" spans="17:18" ht="14.25" customHeight="1" x14ac:dyDescent="0.2">
      <c r="Q750" s="2"/>
      <c r="R750" s="2"/>
    </row>
    <row r="751" spans="17:18" ht="14.25" customHeight="1" x14ac:dyDescent="0.2">
      <c r="Q751" s="2"/>
      <c r="R751" s="2"/>
    </row>
    <row r="752" spans="17:18" ht="14.25" customHeight="1" x14ac:dyDescent="0.2">
      <c r="Q752" s="2"/>
      <c r="R752" s="2"/>
    </row>
    <row r="753" spans="17:18" ht="14.25" customHeight="1" x14ac:dyDescent="0.2">
      <c r="Q753" s="2"/>
      <c r="R753" s="2"/>
    </row>
    <row r="754" spans="17:18" ht="14.25" customHeight="1" x14ac:dyDescent="0.2">
      <c r="Q754" s="2"/>
      <c r="R754" s="2"/>
    </row>
    <row r="755" spans="17:18" ht="14.25" customHeight="1" x14ac:dyDescent="0.2">
      <c r="Q755" s="2"/>
      <c r="R755" s="2"/>
    </row>
    <row r="756" spans="17:18" ht="14.25" customHeight="1" x14ac:dyDescent="0.2">
      <c r="Q756" s="2"/>
      <c r="R756" s="2"/>
    </row>
    <row r="757" spans="17:18" ht="14.25" customHeight="1" x14ac:dyDescent="0.2">
      <c r="Q757" s="2"/>
      <c r="R757" s="2"/>
    </row>
    <row r="758" spans="17:18" ht="14.25" customHeight="1" x14ac:dyDescent="0.2">
      <c r="Q758" s="2"/>
      <c r="R758" s="2"/>
    </row>
    <row r="759" spans="17:18" ht="14.25" customHeight="1" x14ac:dyDescent="0.2">
      <c r="Q759" s="2"/>
      <c r="R759" s="2"/>
    </row>
    <row r="760" spans="17:18" ht="14.25" customHeight="1" x14ac:dyDescent="0.2">
      <c r="Q760" s="2"/>
      <c r="R760" s="2"/>
    </row>
    <row r="761" spans="17:18" ht="14.25" customHeight="1" x14ac:dyDescent="0.2">
      <c r="Q761" s="2"/>
      <c r="R761" s="2"/>
    </row>
    <row r="762" spans="17:18" ht="14.25" customHeight="1" x14ac:dyDescent="0.2">
      <c r="Q762" s="2"/>
      <c r="R762" s="2"/>
    </row>
    <row r="763" spans="17:18" ht="14.25" customHeight="1" x14ac:dyDescent="0.2">
      <c r="Q763" s="2"/>
      <c r="R763" s="2"/>
    </row>
    <row r="764" spans="17:18" ht="14.25" customHeight="1" x14ac:dyDescent="0.2">
      <c r="Q764" s="2"/>
      <c r="R764" s="2"/>
    </row>
    <row r="765" spans="17:18" ht="14.25" customHeight="1" x14ac:dyDescent="0.2">
      <c r="Q765" s="2"/>
      <c r="R765" s="2"/>
    </row>
    <row r="766" spans="17:18" ht="14.25" customHeight="1" x14ac:dyDescent="0.2">
      <c r="Q766" s="2"/>
      <c r="R766" s="2"/>
    </row>
    <row r="767" spans="17:18" ht="14.25" customHeight="1" x14ac:dyDescent="0.2">
      <c r="Q767" s="2"/>
      <c r="R767" s="2"/>
    </row>
    <row r="768" spans="17:18" ht="14.25" customHeight="1" x14ac:dyDescent="0.2">
      <c r="Q768" s="2"/>
      <c r="R768" s="2"/>
    </row>
    <row r="769" spans="17:18" ht="14.25" customHeight="1" x14ac:dyDescent="0.2">
      <c r="Q769" s="2"/>
      <c r="R769" s="2"/>
    </row>
    <row r="770" spans="17:18" ht="14.25" customHeight="1" x14ac:dyDescent="0.2">
      <c r="Q770" s="2"/>
      <c r="R770" s="2"/>
    </row>
    <row r="771" spans="17:18" ht="14.25" customHeight="1" x14ac:dyDescent="0.2">
      <c r="Q771" s="2"/>
      <c r="R771" s="2"/>
    </row>
    <row r="772" spans="17:18" ht="14.25" customHeight="1" x14ac:dyDescent="0.2">
      <c r="Q772" s="2"/>
      <c r="R772" s="2"/>
    </row>
    <row r="773" spans="17:18" ht="14.25" customHeight="1" x14ac:dyDescent="0.2">
      <c r="Q773" s="2"/>
      <c r="R773" s="2"/>
    </row>
    <row r="774" spans="17:18" ht="14.25" customHeight="1" x14ac:dyDescent="0.2">
      <c r="Q774" s="2"/>
      <c r="R774" s="2"/>
    </row>
    <row r="775" spans="17:18" ht="14.25" customHeight="1" x14ac:dyDescent="0.2">
      <c r="Q775" s="2"/>
      <c r="R775" s="2"/>
    </row>
    <row r="776" spans="17:18" ht="14.25" customHeight="1" x14ac:dyDescent="0.2">
      <c r="Q776" s="2"/>
      <c r="R776" s="2"/>
    </row>
    <row r="777" spans="17:18" ht="14.25" customHeight="1" x14ac:dyDescent="0.2">
      <c r="Q777" s="2"/>
      <c r="R777" s="2"/>
    </row>
    <row r="778" spans="17:18" ht="14.25" customHeight="1" x14ac:dyDescent="0.2">
      <c r="Q778" s="2"/>
      <c r="R778" s="2"/>
    </row>
    <row r="779" spans="17:18" ht="14.25" customHeight="1" x14ac:dyDescent="0.2">
      <c r="Q779" s="2"/>
      <c r="R779" s="2"/>
    </row>
    <row r="780" spans="17:18" ht="14.25" customHeight="1" x14ac:dyDescent="0.2">
      <c r="Q780" s="2"/>
      <c r="R780" s="2"/>
    </row>
    <row r="781" spans="17:18" ht="14.25" customHeight="1" x14ac:dyDescent="0.2">
      <c r="Q781" s="2"/>
      <c r="R781" s="2"/>
    </row>
    <row r="782" spans="17:18" ht="14.25" customHeight="1" x14ac:dyDescent="0.2">
      <c r="Q782" s="2"/>
      <c r="R782" s="2"/>
    </row>
    <row r="783" spans="17:18" ht="14.25" customHeight="1" x14ac:dyDescent="0.2">
      <c r="Q783" s="2"/>
      <c r="R783" s="2"/>
    </row>
    <row r="784" spans="17:18" ht="14.25" customHeight="1" x14ac:dyDescent="0.2">
      <c r="Q784" s="2"/>
      <c r="R784" s="2"/>
    </row>
    <row r="785" spans="17:18" ht="14.25" customHeight="1" x14ac:dyDescent="0.2">
      <c r="Q785" s="2"/>
      <c r="R785" s="2"/>
    </row>
    <row r="786" spans="17:18" ht="14.25" customHeight="1" x14ac:dyDescent="0.2">
      <c r="Q786" s="2"/>
      <c r="R786" s="2"/>
    </row>
    <row r="787" spans="17:18" ht="14.25" customHeight="1" x14ac:dyDescent="0.2">
      <c r="Q787" s="2"/>
      <c r="R787" s="2"/>
    </row>
    <row r="788" spans="17:18" ht="14.25" customHeight="1" x14ac:dyDescent="0.2">
      <c r="Q788" s="2"/>
      <c r="R788" s="2"/>
    </row>
    <row r="789" spans="17:18" ht="14.25" customHeight="1" x14ac:dyDescent="0.2">
      <c r="Q789" s="2"/>
      <c r="R789" s="2"/>
    </row>
    <row r="790" spans="17:18" ht="14.25" customHeight="1" x14ac:dyDescent="0.2">
      <c r="Q790" s="2"/>
      <c r="R790" s="2"/>
    </row>
    <row r="791" spans="17:18" ht="14.25" customHeight="1" x14ac:dyDescent="0.2">
      <c r="Q791" s="2"/>
      <c r="R791" s="2"/>
    </row>
    <row r="792" spans="17:18" ht="14.25" customHeight="1" x14ac:dyDescent="0.2">
      <c r="Q792" s="2"/>
      <c r="R792" s="2"/>
    </row>
    <row r="793" spans="17:18" ht="14.25" customHeight="1" x14ac:dyDescent="0.2">
      <c r="Q793" s="2"/>
      <c r="R793" s="2"/>
    </row>
    <row r="794" spans="17:18" ht="14.25" customHeight="1" x14ac:dyDescent="0.2">
      <c r="Q794" s="2"/>
      <c r="R794" s="2"/>
    </row>
    <row r="795" spans="17:18" ht="14.25" customHeight="1" x14ac:dyDescent="0.2">
      <c r="Q795" s="2"/>
      <c r="R795" s="2"/>
    </row>
    <row r="796" spans="17:18" ht="14.25" customHeight="1" x14ac:dyDescent="0.2">
      <c r="Q796" s="2"/>
      <c r="R796" s="2"/>
    </row>
    <row r="797" spans="17:18" ht="14.25" customHeight="1" x14ac:dyDescent="0.2">
      <c r="Q797" s="2"/>
      <c r="R797" s="2"/>
    </row>
    <row r="798" spans="17:18" ht="14.25" customHeight="1" x14ac:dyDescent="0.2">
      <c r="Q798" s="2"/>
      <c r="R798" s="2"/>
    </row>
    <row r="799" spans="17:18" ht="14.25" customHeight="1" x14ac:dyDescent="0.2">
      <c r="Q799" s="2"/>
      <c r="R799" s="2"/>
    </row>
    <row r="800" spans="17:18" ht="14.25" customHeight="1" x14ac:dyDescent="0.2">
      <c r="Q800" s="2"/>
      <c r="R800" s="2"/>
    </row>
    <row r="801" spans="17:18" ht="14.25" customHeight="1" x14ac:dyDescent="0.2">
      <c r="Q801" s="2"/>
      <c r="R801" s="2"/>
    </row>
    <row r="802" spans="17:18" ht="14.25" customHeight="1" x14ac:dyDescent="0.2">
      <c r="Q802" s="2"/>
      <c r="R802" s="2"/>
    </row>
    <row r="803" spans="17:18" ht="14.25" customHeight="1" x14ac:dyDescent="0.2">
      <c r="Q803" s="2"/>
      <c r="R803" s="2"/>
    </row>
    <row r="804" spans="17:18" ht="14.25" customHeight="1" x14ac:dyDescent="0.2">
      <c r="Q804" s="2"/>
      <c r="R804" s="2"/>
    </row>
    <row r="805" spans="17:18" ht="14.25" customHeight="1" x14ac:dyDescent="0.2">
      <c r="Q805" s="2"/>
      <c r="R805" s="2"/>
    </row>
    <row r="806" spans="17:18" ht="14.25" customHeight="1" x14ac:dyDescent="0.2">
      <c r="Q806" s="2"/>
      <c r="R806" s="2"/>
    </row>
    <row r="807" spans="17:18" ht="14.25" customHeight="1" x14ac:dyDescent="0.2">
      <c r="Q807" s="2"/>
      <c r="R807" s="2"/>
    </row>
    <row r="808" spans="17:18" ht="14.25" customHeight="1" x14ac:dyDescent="0.2">
      <c r="Q808" s="2"/>
      <c r="R808" s="2"/>
    </row>
    <row r="809" spans="17:18" ht="14.25" customHeight="1" x14ac:dyDescent="0.2">
      <c r="Q809" s="2"/>
      <c r="R809" s="2"/>
    </row>
    <row r="810" spans="17:18" ht="14.25" customHeight="1" x14ac:dyDescent="0.2">
      <c r="Q810" s="2"/>
      <c r="R810" s="2"/>
    </row>
    <row r="811" spans="17:18" ht="14.25" customHeight="1" x14ac:dyDescent="0.2">
      <c r="Q811" s="2"/>
      <c r="R811" s="2"/>
    </row>
    <row r="812" spans="17:18" ht="14.25" customHeight="1" x14ac:dyDescent="0.2">
      <c r="Q812" s="2"/>
      <c r="R812" s="2"/>
    </row>
    <row r="813" spans="17:18" ht="14.25" customHeight="1" x14ac:dyDescent="0.2">
      <c r="Q813" s="2"/>
      <c r="R813" s="2"/>
    </row>
    <row r="814" spans="17:18" ht="14.25" customHeight="1" x14ac:dyDescent="0.2">
      <c r="Q814" s="2"/>
      <c r="R814" s="2"/>
    </row>
    <row r="815" spans="17:18" ht="14.25" customHeight="1" x14ac:dyDescent="0.2">
      <c r="Q815" s="2"/>
      <c r="R815" s="2"/>
    </row>
    <row r="816" spans="17:18" ht="14.25" customHeight="1" x14ac:dyDescent="0.2">
      <c r="Q816" s="2"/>
      <c r="R816" s="2"/>
    </row>
    <row r="817" spans="17:18" ht="14.25" customHeight="1" x14ac:dyDescent="0.2">
      <c r="Q817" s="2"/>
      <c r="R817" s="2"/>
    </row>
    <row r="818" spans="17:18" ht="14.25" customHeight="1" x14ac:dyDescent="0.2">
      <c r="Q818" s="2"/>
      <c r="R818" s="2"/>
    </row>
    <row r="819" spans="17:18" ht="14.25" customHeight="1" x14ac:dyDescent="0.2">
      <c r="Q819" s="2"/>
      <c r="R819" s="2"/>
    </row>
    <row r="820" spans="17:18" ht="14.25" customHeight="1" x14ac:dyDescent="0.2">
      <c r="Q820" s="2"/>
      <c r="R820" s="2"/>
    </row>
    <row r="821" spans="17:18" ht="14.25" customHeight="1" x14ac:dyDescent="0.2">
      <c r="Q821" s="2"/>
      <c r="R821" s="2"/>
    </row>
    <row r="822" spans="17:18" ht="14.25" customHeight="1" x14ac:dyDescent="0.2">
      <c r="Q822" s="2"/>
      <c r="R822" s="2"/>
    </row>
    <row r="823" spans="17:18" ht="14.25" customHeight="1" x14ac:dyDescent="0.2">
      <c r="Q823" s="2"/>
      <c r="R823" s="2"/>
    </row>
    <row r="824" spans="17:18" ht="14.25" customHeight="1" x14ac:dyDescent="0.2">
      <c r="Q824" s="2"/>
      <c r="R824" s="2"/>
    </row>
    <row r="825" spans="17:18" ht="14.25" customHeight="1" x14ac:dyDescent="0.2">
      <c r="Q825" s="2"/>
      <c r="R825" s="2"/>
    </row>
    <row r="826" spans="17:18" ht="14.25" customHeight="1" x14ac:dyDescent="0.2">
      <c r="Q826" s="2"/>
      <c r="R826" s="2"/>
    </row>
    <row r="827" spans="17:18" ht="14.25" customHeight="1" x14ac:dyDescent="0.2">
      <c r="Q827" s="2"/>
      <c r="R827" s="2"/>
    </row>
    <row r="828" spans="17:18" ht="14.25" customHeight="1" x14ac:dyDescent="0.2">
      <c r="Q828" s="2"/>
      <c r="R828" s="2"/>
    </row>
    <row r="829" spans="17:18" ht="14.25" customHeight="1" x14ac:dyDescent="0.2">
      <c r="Q829" s="2"/>
      <c r="R829" s="2"/>
    </row>
    <row r="830" spans="17:18" ht="14.25" customHeight="1" x14ac:dyDescent="0.2">
      <c r="Q830" s="2"/>
      <c r="R830" s="2"/>
    </row>
    <row r="831" spans="17:18" ht="14.25" customHeight="1" x14ac:dyDescent="0.2">
      <c r="Q831" s="2"/>
      <c r="R831" s="2"/>
    </row>
    <row r="832" spans="17:18" ht="14.25" customHeight="1" x14ac:dyDescent="0.2">
      <c r="Q832" s="2"/>
      <c r="R832" s="2"/>
    </row>
    <row r="833" spans="17:18" ht="14.25" customHeight="1" x14ac:dyDescent="0.2">
      <c r="Q833" s="2"/>
      <c r="R833" s="2"/>
    </row>
    <row r="834" spans="17:18" ht="14.25" customHeight="1" x14ac:dyDescent="0.2">
      <c r="Q834" s="2"/>
      <c r="R834" s="2"/>
    </row>
    <row r="835" spans="17:18" ht="14.25" customHeight="1" x14ac:dyDescent="0.2">
      <c r="Q835" s="2"/>
      <c r="R835" s="2"/>
    </row>
    <row r="836" spans="17:18" ht="14.25" customHeight="1" x14ac:dyDescent="0.2">
      <c r="Q836" s="2"/>
      <c r="R836" s="2"/>
    </row>
    <row r="837" spans="17:18" ht="14.25" customHeight="1" x14ac:dyDescent="0.2">
      <c r="Q837" s="2"/>
      <c r="R837" s="2"/>
    </row>
    <row r="838" spans="17:18" ht="14.25" customHeight="1" x14ac:dyDescent="0.2">
      <c r="Q838" s="2"/>
      <c r="R838" s="2"/>
    </row>
    <row r="839" spans="17:18" ht="14.25" customHeight="1" x14ac:dyDescent="0.2">
      <c r="Q839" s="2"/>
      <c r="R839" s="2"/>
    </row>
    <row r="840" spans="17:18" ht="14.25" customHeight="1" x14ac:dyDescent="0.2">
      <c r="Q840" s="2"/>
      <c r="R840" s="2"/>
    </row>
    <row r="841" spans="17:18" ht="14.25" customHeight="1" x14ac:dyDescent="0.2">
      <c r="Q841" s="2"/>
      <c r="R841" s="2"/>
    </row>
    <row r="842" spans="17:18" ht="14.25" customHeight="1" x14ac:dyDescent="0.2">
      <c r="Q842" s="2"/>
      <c r="R842" s="2"/>
    </row>
    <row r="843" spans="17:18" ht="14.25" customHeight="1" x14ac:dyDescent="0.2">
      <c r="Q843" s="2"/>
      <c r="R843" s="2"/>
    </row>
    <row r="844" spans="17:18" ht="14.25" customHeight="1" x14ac:dyDescent="0.2">
      <c r="Q844" s="2"/>
      <c r="R844" s="2"/>
    </row>
    <row r="845" spans="17:18" ht="14.25" customHeight="1" x14ac:dyDescent="0.2">
      <c r="Q845" s="2"/>
      <c r="R845" s="2"/>
    </row>
    <row r="846" spans="17:18" ht="14.25" customHeight="1" x14ac:dyDescent="0.2">
      <c r="Q846" s="2"/>
      <c r="R846" s="2"/>
    </row>
    <row r="847" spans="17:18" ht="14.25" customHeight="1" x14ac:dyDescent="0.2">
      <c r="Q847" s="2"/>
      <c r="R847" s="2"/>
    </row>
    <row r="848" spans="17:18" ht="14.25" customHeight="1" x14ac:dyDescent="0.2">
      <c r="Q848" s="2"/>
      <c r="R848" s="2"/>
    </row>
    <row r="849" spans="17:18" ht="14.25" customHeight="1" x14ac:dyDescent="0.2">
      <c r="Q849" s="2"/>
      <c r="R849" s="2"/>
    </row>
    <row r="850" spans="17:18" ht="14.25" customHeight="1" x14ac:dyDescent="0.2">
      <c r="Q850" s="2"/>
      <c r="R850" s="2"/>
    </row>
    <row r="851" spans="17:18" ht="14.25" customHeight="1" x14ac:dyDescent="0.2">
      <c r="Q851" s="2"/>
      <c r="R851" s="2"/>
    </row>
    <row r="852" spans="17:18" ht="14.25" customHeight="1" x14ac:dyDescent="0.2">
      <c r="Q852" s="2"/>
      <c r="R852" s="2"/>
    </row>
    <row r="853" spans="17:18" ht="14.25" customHeight="1" x14ac:dyDescent="0.2">
      <c r="Q853" s="2"/>
      <c r="R853" s="2"/>
    </row>
    <row r="854" spans="17:18" ht="14.25" customHeight="1" x14ac:dyDescent="0.2">
      <c r="Q854" s="2"/>
      <c r="R854" s="2"/>
    </row>
    <row r="855" spans="17:18" ht="14.25" customHeight="1" x14ac:dyDescent="0.2">
      <c r="Q855" s="2"/>
      <c r="R855" s="2"/>
    </row>
    <row r="856" spans="17:18" ht="14.25" customHeight="1" x14ac:dyDescent="0.2">
      <c r="Q856" s="2"/>
      <c r="R856" s="2"/>
    </row>
    <row r="857" spans="17:18" ht="14.25" customHeight="1" x14ac:dyDescent="0.2">
      <c r="Q857" s="2"/>
      <c r="R857" s="2"/>
    </row>
    <row r="858" spans="17:18" ht="14.25" customHeight="1" x14ac:dyDescent="0.2">
      <c r="Q858" s="2"/>
      <c r="R858" s="2"/>
    </row>
    <row r="859" spans="17:18" ht="14.25" customHeight="1" x14ac:dyDescent="0.2">
      <c r="Q859" s="2"/>
      <c r="R859" s="2"/>
    </row>
    <row r="860" spans="17:18" ht="14.25" customHeight="1" x14ac:dyDescent="0.2">
      <c r="Q860" s="2"/>
      <c r="R860" s="2"/>
    </row>
    <row r="861" spans="17:18" ht="14.25" customHeight="1" x14ac:dyDescent="0.2">
      <c r="Q861" s="2"/>
      <c r="R861" s="2"/>
    </row>
    <row r="862" spans="17:18" ht="14.25" customHeight="1" x14ac:dyDescent="0.2">
      <c r="Q862" s="2"/>
      <c r="R862" s="2"/>
    </row>
    <row r="863" spans="17:18" ht="14.25" customHeight="1" x14ac:dyDescent="0.2">
      <c r="Q863" s="2"/>
      <c r="R863" s="2"/>
    </row>
    <row r="864" spans="17:18" ht="14.25" customHeight="1" x14ac:dyDescent="0.2">
      <c r="Q864" s="2"/>
      <c r="R864" s="2"/>
    </row>
    <row r="865" spans="17:18" ht="14.25" customHeight="1" x14ac:dyDescent="0.2">
      <c r="Q865" s="2"/>
      <c r="R865" s="2"/>
    </row>
    <row r="866" spans="17:18" ht="14.25" customHeight="1" x14ac:dyDescent="0.2">
      <c r="Q866" s="2"/>
      <c r="R866" s="2"/>
    </row>
    <row r="867" spans="17:18" ht="14.25" customHeight="1" x14ac:dyDescent="0.2">
      <c r="Q867" s="2"/>
      <c r="R867" s="2"/>
    </row>
    <row r="868" spans="17:18" ht="14.25" customHeight="1" x14ac:dyDescent="0.2">
      <c r="Q868" s="2"/>
      <c r="R868" s="2"/>
    </row>
    <row r="869" spans="17:18" ht="14.25" customHeight="1" x14ac:dyDescent="0.2">
      <c r="Q869" s="2"/>
      <c r="R869" s="2"/>
    </row>
    <row r="870" spans="17:18" ht="14.25" customHeight="1" x14ac:dyDescent="0.2">
      <c r="Q870" s="2"/>
      <c r="R870" s="2"/>
    </row>
    <row r="871" spans="17:18" ht="14.25" customHeight="1" x14ac:dyDescent="0.2">
      <c r="Q871" s="2"/>
      <c r="R871" s="2"/>
    </row>
    <row r="872" spans="17:18" ht="14.25" customHeight="1" x14ac:dyDescent="0.2">
      <c r="Q872" s="2"/>
      <c r="R872" s="2"/>
    </row>
    <row r="873" spans="17:18" ht="14.25" customHeight="1" x14ac:dyDescent="0.2">
      <c r="Q873" s="2"/>
      <c r="R873" s="2"/>
    </row>
    <row r="874" spans="17:18" ht="14.25" customHeight="1" x14ac:dyDescent="0.2">
      <c r="Q874" s="2"/>
      <c r="R874" s="2"/>
    </row>
    <row r="875" spans="17:18" ht="14.25" customHeight="1" x14ac:dyDescent="0.2">
      <c r="Q875" s="2"/>
      <c r="R875" s="2"/>
    </row>
    <row r="876" spans="17:18" ht="14.25" customHeight="1" x14ac:dyDescent="0.2">
      <c r="Q876" s="2"/>
      <c r="R876" s="2"/>
    </row>
    <row r="877" spans="17:18" ht="14.25" customHeight="1" x14ac:dyDescent="0.2">
      <c r="Q877" s="2"/>
      <c r="R877" s="2"/>
    </row>
    <row r="878" spans="17:18" ht="14.25" customHeight="1" x14ac:dyDescent="0.2">
      <c r="Q878" s="2"/>
      <c r="R878" s="2"/>
    </row>
    <row r="879" spans="17:18" ht="14.25" customHeight="1" x14ac:dyDescent="0.2">
      <c r="Q879" s="2"/>
      <c r="R879" s="2"/>
    </row>
    <row r="880" spans="17:18" ht="14.25" customHeight="1" x14ac:dyDescent="0.2">
      <c r="Q880" s="2"/>
      <c r="R880" s="2"/>
    </row>
    <row r="881" spans="17:18" ht="14.25" customHeight="1" x14ac:dyDescent="0.2">
      <c r="Q881" s="2"/>
      <c r="R881" s="2"/>
    </row>
    <row r="882" spans="17:18" ht="14.25" customHeight="1" x14ac:dyDescent="0.2">
      <c r="Q882" s="2"/>
      <c r="R882" s="2"/>
    </row>
    <row r="883" spans="17:18" ht="14.25" customHeight="1" x14ac:dyDescent="0.2">
      <c r="Q883" s="2"/>
      <c r="R883" s="2"/>
    </row>
    <row r="884" spans="17:18" ht="14.25" customHeight="1" x14ac:dyDescent="0.2">
      <c r="Q884" s="2"/>
      <c r="R884" s="2"/>
    </row>
    <row r="885" spans="17:18" ht="14.25" customHeight="1" x14ac:dyDescent="0.2">
      <c r="Q885" s="2"/>
      <c r="R885" s="2"/>
    </row>
    <row r="886" spans="17:18" ht="14.25" customHeight="1" x14ac:dyDescent="0.2">
      <c r="Q886" s="2"/>
      <c r="R886" s="2"/>
    </row>
    <row r="887" spans="17:18" ht="14.25" customHeight="1" x14ac:dyDescent="0.2">
      <c r="Q887" s="2"/>
      <c r="R887" s="2"/>
    </row>
    <row r="888" spans="17:18" ht="14.25" customHeight="1" x14ac:dyDescent="0.2">
      <c r="Q888" s="2"/>
      <c r="R888" s="2"/>
    </row>
    <row r="889" spans="17:18" ht="14.25" customHeight="1" x14ac:dyDescent="0.2">
      <c r="Q889" s="2"/>
      <c r="R889" s="2"/>
    </row>
    <row r="890" spans="17:18" ht="14.25" customHeight="1" x14ac:dyDescent="0.2">
      <c r="Q890" s="2"/>
      <c r="R890" s="2"/>
    </row>
    <row r="891" spans="17:18" ht="14.25" customHeight="1" x14ac:dyDescent="0.2">
      <c r="Q891" s="2"/>
      <c r="R891" s="2"/>
    </row>
    <row r="892" spans="17:18" ht="14.25" customHeight="1" x14ac:dyDescent="0.2">
      <c r="Q892" s="2"/>
      <c r="R892" s="2"/>
    </row>
    <row r="893" spans="17:18" ht="14.25" customHeight="1" x14ac:dyDescent="0.2">
      <c r="Q893" s="2"/>
      <c r="R893" s="2"/>
    </row>
    <row r="894" spans="17:18" ht="14.25" customHeight="1" x14ac:dyDescent="0.2">
      <c r="Q894" s="2"/>
      <c r="R894" s="2"/>
    </row>
    <row r="895" spans="17:18" ht="14.25" customHeight="1" x14ac:dyDescent="0.2">
      <c r="Q895" s="2"/>
      <c r="R895" s="2"/>
    </row>
    <row r="896" spans="17:18" ht="14.25" customHeight="1" x14ac:dyDescent="0.2">
      <c r="Q896" s="2"/>
      <c r="R896" s="2"/>
    </row>
    <row r="897" spans="17:18" ht="14.25" customHeight="1" x14ac:dyDescent="0.2">
      <c r="Q897" s="2"/>
      <c r="R897" s="2"/>
    </row>
    <row r="898" spans="17:18" ht="14.25" customHeight="1" x14ac:dyDescent="0.2">
      <c r="Q898" s="2"/>
      <c r="R898" s="2"/>
    </row>
    <row r="899" spans="17:18" ht="14.25" customHeight="1" x14ac:dyDescent="0.2">
      <c r="Q899" s="2"/>
      <c r="R899" s="2"/>
    </row>
    <row r="900" spans="17:18" ht="14.25" customHeight="1" x14ac:dyDescent="0.2">
      <c r="Q900" s="2"/>
      <c r="R900" s="2"/>
    </row>
    <row r="901" spans="17:18" ht="14.25" customHeight="1" x14ac:dyDescent="0.2">
      <c r="Q901" s="2"/>
      <c r="R901" s="2"/>
    </row>
    <row r="902" spans="17:18" ht="14.25" customHeight="1" x14ac:dyDescent="0.2">
      <c r="Q902" s="2"/>
      <c r="R902" s="2"/>
    </row>
    <row r="903" spans="17:18" ht="14.25" customHeight="1" x14ac:dyDescent="0.2">
      <c r="Q903" s="2"/>
      <c r="R903" s="2"/>
    </row>
    <row r="904" spans="17:18" ht="14.25" customHeight="1" x14ac:dyDescent="0.2">
      <c r="Q904" s="2"/>
      <c r="R904" s="2"/>
    </row>
    <row r="905" spans="17:18" ht="14.25" customHeight="1" x14ac:dyDescent="0.2">
      <c r="Q905" s="2"/>
      <c r="R905" s="2"/>
    </row>
    <row r="906" spans="17:18" ht="14.25" customHeight="1" x14ac:dyDescent="0.2">
      <c r="Q906" s="2"/>
      <c r="R906" s="2"/>
    </row>
    <row r="907" spans="17:18" ht="14.25" customHeight="1" x14ac:dyDescent="0.2">
      <c r="Q907" s="2"/>
      <c r="R907" s="2"/>
    </row>
    <row r="908" spans="17:18" ht="14.25" customHeight="1" x14ac:dyDescent="0.2">
      <c r="Q908" s="2"/>
      <c r="R908" s="2"/>
    </row>
    <row r="909" spans="17:18" ht="14.25" customHeight="1" x14ac:dyDescent="0.2">
      <c r="Q909" s="2"/>
      <c r="R909" s="2"/>
    </row>
    <row r="910" spans="17:18" ht="14.25" customHeight="1" x14ac:dyDescent="0.2">
      <c r="Q910" s="2"/>
      <c r="R910" s="2"/>
    </row>
    <row r="911" spans="17:18" ht="14.25" customHeight="1" x14ac:dyDescent="0.2">
      <c r="Q911" s="2"/>
      <c r="R911" s="2"/>
    </row>
    <row r="912" spans="17:18" ht="14.25" customHeight="1" x14ac:dyDescent="0.2">
      <c r="Q912" s="2"/>
      <c r="R912" s="2"/>
    </row>
    <row r="913" spans="17:18" ht="14.25" customHeight="1" x14ac:dyDescent="0.2">
      <c r="Q913" s="2"/>
      <c r="R913" s="2"/>
    </row>
    <row r="914" spans="17:18" ht="14.25" customHeight="1" x14ac:dyDescent="0.2">
      <c r="Q914" s="2"/>
      <c r="R914" s="2"/>
    </row>
    <row r="915" spans="17:18" ht="14.25" customHeight="1" x14ac:dyDescent="0.2">
      <c r="Q915" s="2"/>
      <c r="R915" s="2"/>
    </row>
    <row r="916" spans="17:18" ht="14.25" customHeight="1" x14ac:dyDescent="0.2">
      <c r="Q916" s="2"/>
      <c r="R916" s="2"/>
    </row>
    <row r="917" spans="17:18" ht="14.25" customHeight="1" x14ac:dyDescent="0.2">
      <c r="Q917" s="2"/>
      <c r="R917" s="2"/>
    </row>
    <row r="918" spans="17:18" ht="14.25" customHeight="1" x14ac:dyDescent="0.2">
      <c r="Q918" s="2"/>
      <c r="R918" s="2"/>
    </row>
    <row r="919" spans="17:18" ht="14.25" customHeight="1" x14ac:dyDescent="0.2">
      <c r="Q919" s="2"/>
      <c r="R919" s="2"/>
    </row>
    <row r="920" spans="17:18" ht="14.25" customHeight="1" x14ac:dyDescent="0.2">
      <c r="Q920" s="2"/>
      <c r="R920" s="2"/>
    </row>
    <row r="921" spans="17:18" ht="14.25" customHeight="1" x14ac:dyDescent="0.2">
      <c r="Q921" s="2"/>
      <c r="R921" s="2"/>
    </row>
    <row r="922" spans="17:18" ht="14.25" customHeight="1" x14ac:dyDescent="0.2">
      <c r="Q922" s="2"/>
      <c r="R922" s="2"/>
    </row>
    <row r="923" spans="17:18" ht="14.25" customHeight="1" x14ac:dyDescent="0.2">
      <c r="Q923" s="2"/>
      <c r="R923" s="2"/>
    </row>
    <row r="924" spans="17:18" ht="14.25" customHeight="1" x14ac:dyDescent="0.2">
      <c r="Q924" s="2"/>
      <c r="R924" s="2"/>
    </row>
    <row r="925" spans="17:18" ht="14.25" customHeight="1" x14ac:dyDescent="0.2">
      <c r="Q925" s="2"/>
      <c r="R925" s="2"/>
    </row>
    <row r="926" spans="17:18" ht="14.25" customHeight="1" x14ac:dyDescent="0.2">
      <c r="Q926" s="2"/>
      <c r="R926" s="2"/>
    </row>
    <row r="927" spans="17:18" ht="14.25" customHeight="1" x14ac:dyDescent="0.2">
      <c r="Q927" s="2"/>
      <c r="R927" s="2"/>
    </row>
    <row r="928" spans="17:18" ht="14.25" customHeight="1" x14ac:dyDescent="0.2">
      <c r="Q928" s="2"/>
      <c r="R928" s="2"/>
    </row>
    <row r="929" spans="17:18" ht="14.25" customHeight="1" x14ac:dyDescent="0.2">
      <c r="Q929" s="2"/>
      <c r="R929" s="2"/>
    </row>
    <row r="930" spans="17:18" ht="14.25" customHeight="1" x14ac:dyDescent="0.2">
      <c r="Q930" s="2"/>
      <c r="R930" s="2"/>
    </row>
    <row r="931" spans="17:18" ht="14.25" customHeight="1" x14ac:dyDescent="0.2">
      <c r="Q931" s="2"/>
      <c r="R931" s="2"/>
    </row>
    <row r="932" spans="17:18" ht="14.25" customHeight="1" x14ac:dyDescent="0.2">
      <c r="Q932" s="2"/>
      <c r="R932" s="2"/>
    </row>
    <row r="933" spans="17:18" ht="14.25" customHeight="1" x14ac:dyDescent="0.2">
      <c r="Q933" s="2"/>
      <c r="R933" s="2"/>
    </row>
    <row r="934" spans="17:18" ht="14.25" customHeight="1" x14ac:dyDescent="0.2">
      <c r="Q934" s="2"/>
      <c r="R934" s="2"/>
    </row>
    <row r="935" spans="17:18" ht="14.25" customHeight="1" x14ac:dyDescent="0.2">
      <c r="Q935" s="2"/>
      <c r="R935" s="2"/>
    </row>
    <row r="936" spans="17:18" ht="14.25" customHeight="1" x14ac:dyDescent="0.2">
      <c r="Q936" s="2"/>
      <c r="R936" s="2"/>
    </row>
    <row r="937" spans="17:18" ht="14.25" customHeight="1" x14ac:dyDescent="0.2">
      <c r="Q937" s="2"/>
      <c r="R937" s="2"/>
    </row>
    <row r="938" spans="17:18" ht="14.25" customHeight="1" x14ac:dyDescent="0.2">
      <c r="Q938" s="2"/>
      <c r="R938" s="2"/>
    </row>
    <row r="939" spans="17:18" ht="14.25" customHeight="1" x14ac:dyDescent="0.2">
      <c r="Q939" s="2"/>
      <c r="R939" s="2"/>
    </row>
    <row r="940" spans="17:18" ht="14.25" customHeight="1" x14ac:dyDescent="0.2">
      <c r="Q940" s="2"/>
      <c r="R940" s="2"/>
    </row>
    <row r="941" spans="17:18" ht="14.25" customHeight="1" x14ac:dyDescent="0.2">
      <c r="Q941" s="2"/>
      <c r="R941" s="2"/>
    </row>
    <row r="942" spans="17:18" ht="14.25" customHeight="1" x14ac:dyDescent="0.2">
      <c r="Q942" s="2"/>
      <c r="R942" s="2"/>
    </row>
    <row r="943" spans="17:18" ht="14.25" customHeight="1" x14ac:dyDescent="0.2">
      <c r="Q943" s="2"/>
      <c r="R943" s="2"/>
    </row>
    <row r="944" spans="17:18" ht="14.25" customHeight="1" x14ac:dyDescent="0.2">
      <c r="Q944" s="2"/>
      <c r="R944" s="2"/>
    </row>
    <row r="945" spans="17:18" ht="14.25" customHeight="1" x14ac:dyDescent="0.2">
      <c r="Q945" s="2"/>
      <c r="R945" s="2"/>
    </row>
    <row r="946" spans="17:18" ht="14.25" customHeight="1" x14ac:dyDescent="0.2">
      <c r="Q946" s="2"/>
      <c r="R946" s="2"/>
    </row>
    <row r="947" spans="17:18" ht="14.25" customHeight="1" x14ac:dyDescent="0.2">
      <c r="Q947" s="2"/>
      <c r="R947" s="2"/>
    </row>
    <row r="948" spans="17:18" ht="14.25" customHeight="1" x14ac:dyDescent="0.2">
      <c r="Q948" s="2"/>
      <c r="R948" s="2"/>
    </row>
    <row r="949" spans="17:18" ht="14.25" customHeight="1" x14ac:dyDescent="0.2">
      <c r="Q949" s="2"/>
      <c r="R949" s="2"/>
    </row>
    <row r="950" spans="17:18" ht="14.25" customHeight="1" x14ac:dyDescent="0.2">
      <c r="Q950" s="2"/>
      <c r="R950" s="2"/>
    </row>
    <row r="951" spans="17:18" ht="14.25" customHeight="1" x14ac:dyDescent="0.2">
      <c r="Q951" s="2"/>
      <c r="R951" s="2"/>
    </row>
    <row r="952" spans="17:18" ht="14.25" customHeight="1" x14ac:dyDescent="0.2">
      <c r="Q952" s="2"/>
      <c r="R952" s="2"/>
    </row>
    <row r="953" spans="17:18" ht="14.25" customHeight="1" x14ac:dyDescent="0.2">
      <c r="Q953" s="2"/>
      <c r="R953" s="2"/>
    </row>
    <row r="954" spans="17:18" ht="14.25" customHeight="1" x14ac:dyDescent="0.2">
      <c r="Q954" s="2"/>
      <c r="R954" s="2"/>
    </row>
    <row r="955" spans="17:18" ht="14.25" customHeight="1" x14ac:dyDescent="0.2">
      <c r="Q955" s="2"/>
      <c r="R955" s="2"/>
    </row>
    <row r="956" spans="17:18" ht="14.25" customHeight="1" x14ac:dyDescent="0.2">
      <c r="Q956" s="2"/>
      <c r="R956" s="2"/>
    </row>
    <row r="957" spans="17:18" ht="14.25" customHeight="1" x14ac:dyDescent="0.2">
      <c r="Q957" s="2"/>
      <c r="R957" s="2"/>
    </row>
    <row r="958" spans="17:18" ht="14.25" customHeight="1" x14ac:dyDescent="0.2">
      <c r="Q958" s="2"/>
      <c r="R958" s="2"/>
    </row>
    <row r="959" spans="17:18" ht="14.25" customHeight="1" x14ac:dyDescent="0.2">
      <c r="Q959" s="2"/>
      <c r="R959" s="2"/>
    </row>
    <row r="960" spans="17:18" ht="14.25" customHeight="1" x14ac:dyDescent="0.2">
      <c r="Q960" s="2"/>
      <c r="R960" s="2"/>
    </row>
    <row r="961" spans="17:18" ht="14.25" customHeight="1" x14ac:dyDescent="0.2">
      <c r="Q961" s="2"/>
      <c r="R961" s="2"/>
    </row>
    <row r="962" spans="17:18" ht="14.25" customHeight="1" x14ac:dyDescent="0.2">
      <c r="Q962" s="2"/>
      <c r="R962" s="2"/>
    </row>
    <row r="963" spans="17:18" ht="14.25" customHeight="1" x14ac:dyDescent="0.2">
      <c r="Q963" s="2"/>
      <c r="R963" s="2"/>
    </row>
    <row r="964" spans="17:18" ht="14.25" customHeight="1" x14ac:dyDescent="0.2">
      <c r="Q964" s="2"/>
      <c r="R964" s="2"/>
    </row>
    <row r="965" spans="17:18" ht="14.25" customHeight="1" x14ac:dyDescent="0.2">
      <c r="Q965" s="2"/>
      <c r="R965" s="2"/>
    </row>
    <row r="966" spans="17:18" ht="14.25" customHeight="1" x14ac:dyDescent="0.2">
      <c r="Q966" s="2"/>
      <c r="R966" s="2"/>
    </row>
    <row r="967" spans="17:18" ht="14.25" customHeight="1" x14ac:dyDescent="0.2">
      <c r="Q967" s="2"/>
      <c r="R967" s="2"/>
    </row>
    <row r="968" spans="17:18" ht="14.25" customHeight="1" x14ac:dyDescent="0.2">
      <c r="Q968" s="2"/>
      <c r="R968" s="2"/>
    </row>
    <row r="969" spans="17:18" ht="14.25" customHeight="1" x14ac:dyDescent="0.2">
      <c r="Q969" s="2"/>
      <c r="R969" s="2"/>
    </row>
    <row r="970" spans="17:18" ht="14.25" customHeight="1" x14ac:dyDescent="0.2">
      <c r="Q970" s="2"/>
      <c r="R970" s="2"/>
    </row>
    <row r="971" spans="17:18" ht="14.25" customHeight="1" x14ac:dyDescent="0.2">
      <c r="Q971" s="2"/>
      <c r="R971" s="2"/>
    </row>
    <row r="972" spans="17:18" ht="14.25" customHeight="1" x14ac:dyDescent="0.2">
      <c r="Q972" s="2"/>
      <c r="R972" s="2"/>
    </row>
    <row r="973" spans="17:18" ht="14.25" customHeight="1" x14ac:dyDescent="0.2">
      <c r="Q973" s="2"/>
      <c r="R973" s="2"/>
    </row>
    <row r="974" spans="17:18" ht="14.25" customHeight="1" x14ac:dyDescent="0.2">
      <c r="Q974" s="2"/>
      <c r="R974" s="2"/>
    </row>
    <row r="975" spans="17:18" ht="14.25" customHeight="1" x14ac:dyDescent="0.2">
      <c r="Q975" s="2"/>
      <c r="R975" s="2"/>
    </row>
    <row r="976" spans="17:18" ht="14.25" customHeight="1" x14ac:dyDescent="0.2">
      <c r="Q976" s="2"/>
      <c r="R976" s="2"/>
    </row>
    <row r="977" spans="17:18" ht="14.25" customHeight="1" x14ac:dyDescent="0.2">
      <c r="Q977" s="2"/>
      <c r="R977" s="2"/>
    </row>
    <row r="978" spans="17:18" ht="14.25" customHeight="1" x14ac:dyDescent="0.2">
      <c r="Q978" s="2"/>
      <c r="R978" s="2"/>
    </row>
    <row r="979" spans="17:18" ht="14.25" customHeight="1" x14ac:dyDescent="0.2">
      <c r="Q979" s="2"/>
      <c r="R979" s="2"/>
    </row>
    <row r="980" spans="17:18" ht="14.25" customHeight="1" x14ac:dyDescent="0.2">
      <c r="Q980" s="2"/>
      <c r="R980" s="2"/>
    </row>
    <row r="981" spans="17:18" ht="14.25" customHeight="1" x14ac:dyDescent="0.2">
      <c r="Q981" s="2"/>
      <c r="R981" s="2"/>
    </row>
    <row r="982" spans="17:18" ht="14.25" customHeight="1" x14ac:dyDescent="0.2">
      <c r="Q982" s="2"/>
      <c r="R982" s="2"/>
    </row>
    <row r="983" spans="17:18" ht="14.25" customHeight="1" x14ac:dyDescent="0.2">
      <c r="Q983" s="2"/>
      <c r="R983" s="2"/>
    </row>
    <row r="984" spans="17:18" ht="14.25" customHeight="1" x14ac:dyDescent="0.2">
      <c r="Q984" s="2"/>
      <c r="R984" s="2"/>
    </row>
    <row r="985" spans="17:18" ht="14.25" customHeight="1" x14ac:dyDescent="0.2">
      <c r="Q985" s="2"/>
      <c r="R985" s="2"/>
    </row>
    <row r="986" spans="17:18" ht="14.25" customHeight="1" x14ac:dyDescent="0.2">
      <c r="Q986" s="2"/>
      <c r="R986" s="2"/>
    </row>
    <row r="987" spans="17:18" ht="14.25" customHeight="1" x14ac:dyDescent="0.2">
      <c r="Q987" s="2"/>
      <c r="R987" s="2"/>
    </row>
    <row r="988" spans="17:18" ht="14.25" customHeight="1" x14ac:dyDescent="0.2">
      <c r="Q988" s="2"/>
      <c r="R988" s="2"/>
    </row>
    <row r="989" spans="17:18" ht="14.25" customHeight="1" x14ac:dyDescent="0.2">
      <c r="Q989" s="2"/>
      <c r="R989" s="2"/>
    </row>
    <row r="990" spans="17:18" ht="14.25" customHeight="1" x14ac:dyDescent="0.2">
      <c r="Q990" s="2"/>
      <c r="R990" s="2"/>
    </row>
    <row r="991" spans="17:18" ht="14.25" customHeight="1" x14ac:dyDescent="0.2">
      <c r="Q991" s="2"/>
      <c r="R991" s="2"/>
    </row>
    <row r="992" spans="17:18" ht="14.25" customHeight="1" x14ac:dyDescent="0.2">
      <c r="Q992" s="2"/>
      <c r="R992" s="2"/>
    </row>
    <row r="993" spans="17:18" ht="14.25" customHeight="1" x14ac:dyDescent="0.2">
      <c r="Q993" s="2"/>
      <c r="R993" s="2"/>
    </row>
    <row r="994" spans="17:18" ht="14.25" customHeight="1" x14ac:dyDescent="0.2">
      <c r="Q994" s="2"/>
      <c r="R994" s="2"/>
    </row>
    <row r="995" spans="17:18" ht="14.25" customHeight="1" x14ac:dyDescent="0.2">
      <c r="Q995" s="2"/>
      <c r="R995" s="2"/>
    </row>
    <row r="996" spans="17:18" ht="14.25" customHeight="1" x14ac:dyDescent="0.2">
      <c r="Q996" s="2"/>
      <c r="R996" s="2"/>
    </row>
    <row r="997" spans="17:18" ht="14.25" customHeight="1" x14ac:dyDescent="0.2">
      <c r="Q997" s="2"/>
      <c r="R997" s="2"/>
    </row>
    <row r="998" spans="17:18" ht="14.25" customHeight="1" x14ac:dyDescent="0.2">
      <c r="Q998" s="2"/>
      <c r="R998" s="2"/>
    </row>
    <row r="999" spans="17:18" ht="14.25" customHeight="1" x14ac:dyDescent="0.2">
      <c r="Q999" s="2"/>
      <c r="R999" s="2"/>
    </row>
    <row r="1000" spans="17:18" ht="14.25" customHeight="1" x14ac:dyDescent="0.2">
      <c r="Q1000" s="2"/>
      <c r="R1000" s="2"/>
    </row>
  </sheetData>
  <mergeCells count="34">
    <mergeCell ref="B1:S1"/>
    <mergeCell ref="B2:C4"/>
    <mergeCell ref="D2:S2"/>
    <mergeCell ref="D3:S3"/>
    <mergeCell ref="D4:S4"/>
    <mergeCell ref="B5:S5"/>
    <mergeCell ref="B6:J6"/>
    <mergeCell ref="B7:J7"/>
    <mergeCell ref="B8:J8"/>
    <mergeCell ref="B9:S9"/>
    <mergeCell ref="B10:S10"/>
    <mergeCell ref="B12:F13"/>
    <mergeCell ref="G12:G13"/>
    <mergeCell ref="B16:F16"/>
    <mergeCell ref="B17:F17"/>
    <mergeCell ref="J38:S38"/>
    <mergeCell ref="B39:I39"/>
    <mergeCell ref="J39:S39"/>
    <mergeCell ref="B18:F18"/>
    <mergeCell ref="B19:G19"/>
    <mergeCell ref="B20:G20"/>
    <mergeCell ref="B21:G21"/>
    <mergeCell ref="B25:F26"/>
    <mergeCell ref="G25:G26"/>
    <mergeCell ref="B32:G32"/>
    <mergeCell ref="B33:G33"/>
    <mergeCell ref="F42:G42"/>
    <mergeCell ref="B27:F27"/>
    <mergeCell ref="B28:F28"/>
    <mergeCell ref="B29:F29"/>
    <mergeCell ref="B30:F30"/>
    <mergeCell ref="B31:F31"/>
    <mergeCell ref="B34:G34"/>
    <mergeCell ref="B38:I3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Cronogramas</vt:lpstr>
      <vt:lpstr>Cronograma_desembolso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Empel</dc:creator>
  <cp:lastModifiedBy>Inara</cp:lastModifiedBy>
  <dcterms:created xsi:type="dcterms:W3CDTF">2020-01-15T16:58:02Z</dcterms:created>
  <dcterms:modified xsi:type="dcterms:W3CDTF">2026-03-13T12:36:45Z</dcterms:modified>
</cp:coreProperties>
</file>